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799 88.06" sheetId="5" r:id="rId1"/>
  </sheets>
  <definedNames>
    <definedName name="_xlnm.Print_Area" localSheetId="0">'799 88.06'!$A$1:$BC$31</definedName>
  </definedNames>
  <calcPr calcId="125725"/>
</workbook>
</file>

<file path=xl/calcChain.xml><?xml version="1.0" encoding="utf-8"?>
<calcChain xmlns="http://schemas.openxmlformats.org/spreadsheetml/2006/main">
  <c r="AS21" i="5"/>
  <c r="AS22"/>
  <c r="AW22"/>
  <c r="AN28"/>
  <c r="AN27" s="1"/>
  <c r="AX28"/>
  <c r="AT28"/>
  <c r="AX27" l="1"/>
  <c r="AT27"/>
</calcChain>
</file>

<file path=xl/sharedStrings.xml><?xml version="1.0" encoding="utf-8"?>
<sst xmlns="http://schemas.openxmlformats.org/spreadsheetml/2006/main" count="106" uniqueCount="52">
  <si>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</si>
  <si>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</si>
  <si>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</si>
  <si>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</si>
  <si>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</si>
  <si>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</si>
  <si>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</si>
  <si>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</si>
  <si>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</si>
  <si>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</si>
  <si>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</si>
  <si>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</si>
  <si>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</si>
  <si>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</si>
  <si>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</si>
  <si>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</si>
  <si>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</si>
  <si>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</si>
  <si>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mii lei</t>
  </si>
  <si>
    <t>III. Cheltueili</t>
  </si>
  <si>
    <t>Activitatea (P3)</t>
  </si>
  <si>
    <t>ECO</t>
  </si>
  <si>
    <t>CHELTUIELI, Total</t>
  </si>
  <si>
    <t>Autoritatea publică (Org1)</t>
  </si>
  <si>
    <t>Sub-grupa (F3)</t>
  </si>
  <si>
    <t>Programul (P1)</t>
  </si>
  <si>
    <t>Subprogramul (P1P2)</t>
  </si>
  <si>
    <t>Transferuri acordate intre bugetul de stat si bugetele locale de nivelul II</t>
  </si>
  <si>
    <t>Transferuri acordate intre bugetul de stat si bugetele locale de nivelul I</t>
  </si>
  <si>
    <t>0799</t>
  </si>
  <si>
    <t>unități</t>
  </si>
  <si>
    <t>Acțiuni Generale</t>
  </si>
  <si>
    <t>Învățămînt</t>
  </si>
  <si>
    <t>Bugetul pe programe pentru anul 2018 și estimări pe anii 2019-2020</t>
  </si>
  <si>
    <t>Studii liceale de calitate necesare formării culturii generale și orientării spre nivelele superioare de învățămînt</t>
  </si>
  <si>
    <t>Subprogramul include lucări de renovare și dotare cu utilaj si mobilier a școlilor din contul împrumutului acordat de Banca Mondială în cadrul proiectului ”Reforma Invatamantului în Moldova”</t>
  </si>
  <si>
    <t>Gradul de finisare a procesului de renovare a școlilor</t>
  </si>
  <si>
    <t>Numărul de instituții renovate</t>
  </si>
  <si>
    <t>Cheltuieli medii pentru renovarea unei instituții</t>
  </si>
  <si>
    <t>r2</t>
  </si>
  <si>
    <t>o2</t>
  </si>
  <si>
    <t>e1</t>
  </si>
  <si>
    <t>e2</t>
  </si>
  <si>
    <t>Eficienţa</t>
  </si>
  <si>
    <t>00357</t>
  </si>
  <si>
    <t>Majorarea valorii cladirilor</t>
  </si>
  <si>
    <t>Cheltuieli medii pentru dotarea unei instituții</t>
  </si>
  <si>
    <t>Implementarea standartelor educaționale</t>
  </si>
  <si>
    <t>Învățămînt liceal</t>
  </si>
  <si>
    <t>Numarul de instituții dotate</t>
  </si>
  <si>
    <t>Gradul de dotare cu utilaj și mobilier al școlilor</t>
  </si>
  <si>
    <t>Renovarea a șase școli si dotarea a patru școli către anul 2018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</si>
</sst>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5">
    <font>
      <sz val="8"/>
      <color rgb="FFFFFFFF"/>
      <name val="Tahoma"/>
    </font>
    <font>
      <sz val="10"/>
      <color rgb="FF000000"/>
      <name val="Arial"/>
      <family val="2"/>
      <charset val="204"/>
    </font>
    <font>
      <b/>
      <sz val="9.75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2" fillId="0" borderId="3"/>
  </cellStyleXfs>
  <cellXfs count="80">
    <xf numFmtId="0" fontId="0" fillId="2" borderId="0" xfId="0" applyFill="1" applyAlignment="1">
      <alignment horizontal="left" vertical="top" wrapText="1"/>
    </xf>
    <xf numFmtId="0" fontId="0" fillId="16" borderId="3" xfId="0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14" fillId="15" borderId="3" xfId="0" applyFont="1" applyFill="1" applyBorder="1" applyAlignment="1">
      <alignment horizontal="left" vertical="center" wrapText="1"/>
    </xf>
    <xf numFmtId="0" fontId="11" fillId="10" borderId="3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left" vertical="center" wrapText="1"/>
    </xf>
    <xf numFmtId="0" fontId="11" fillId="10" borderId="3" xfId="0" applyFont="1" applyFill="1" applyBorder="1" applyAlignment="1">
      <alignment horizontal="left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12" fillId="11" borderId="3" xfId="0" applyFont="1" applyFill="1" applyBorder="1" applyAlignment="1">
      <alignment horizontal="center" vertical="center" wrapText="1"/>
    </xf>
    <xf numFmtId="0" fontId="12" fillId="11" borderId="3" xfId="0" applyFont="1" applyFill="1" applyBorder="1" applyAlignment="1">
      <alignment horizontal="right" vertical="center" wrapText="1"/>
    </xf>
    <xf numFmtId="0" fontId="21" fillId="15" borderId="7" xfId="1" applyFont="1" applyFill="1" applyBorder="1" applyAlignment="1">
      <alignment horizontal="left" vertical="top" wrapText="1"/>
    </xf>
    <xf numFmtId="164" fontId="24" fillId="14" borderId="7" xfId="0" applyNumberFormat="1" applyFont="1" applyFill="1" applyBorder="1" applyAlignment="1">
      <alignment horizontal="right" vertical="top" wrapText="1"/>
    </xf>
    <xf numFmtId="164" fontId="23" fillId="6" borderId="7" xfId="0" applyNumberFormat="1" applyFont="1" applyFill="1" applyBorder="1" applyAlignment="1">
      <alignment horizontal="right" vertical="top" wrapText="1"/>
    </xf>
    <xf numFmtId="0" fontId="21" fillId="15" borderId="9" xfId="1" applyFont="1" applyFill="1" applyBorder="1" applyAlignment="1">
      <alignment horizontal="center" vertical="center" wrapText="1"/>
    </xf>
    <xf numFmtId="0" fontId="21" fillId="15" borderId="12" xfId="1" applyFont="1" applyFill="1" applyBorder="1" applyAlignment="1">
      <alignment horizontal="center" vertical="center" wrapText="1"/>
    </xf>
    <xf numFmtId="0" fontId="2" fillId="16" borderId="3" xfId="0" applyFont="1" applyFill="1" applyBorder="1" applyAlignment="1">
      <alignment horizontal="left" vertical="top" wrapText="1"/>
    </xf>
    <xf numFmtId="0" fontId="1" fillId="16" borderId="3" xfId="0" applyFont="1" applyFill="1" applyBorder="1" applyAlignment="1">
      <alignment horizontal="left" vertical="top" wrapText="1"/>
    </xf>
    <xf numFmtId="0" fontId="0" fillId="16" borderId="3" xfId="0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left" vertical="center" wrapText="1"/>
    </xf>
    <xf numFmtId="0" fontId="19" fillId="0" borderId="7" xfId="0" quotePrefix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21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21" fillId="0" borderId="7" xfId="0" quotePrefix="1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left" vertical="top" wrapText="1"/>
    </xf>
    <xf numFmtId="0" fontId="9" fillId="8" borderId="7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21" fillId="15" borderId="15" xfId="1" applyFont="1" applyFill="1" applyBorder="1" applyAlignment="1">
      <alignment horizontal="center" vertical="center" wrapText="1"/>
    </xf>
    <xf numFmtId="0" fontId="21" fillId="15" borderId="8" xfId="1" applyFont="1" applyFill="1" applyBorder="1" applyAlignment="1">
      <alignment horizontal="center" vertical="center" wrapText="1"/>
    </xf>
    <xf numFmtId="0" fontId="4" fillId="10" borderId="7" xfId="0" applyFont="1" applyFill="1" applyBorder="1" applyAlignment="1">
      <alignment horizontal="left" vertical="center" wrapText="1"/>
    </xf>
    <xf numFmtId="0" fontId="11" fillId="10" borderId="7" xfId="0" applyFont="1" applyFill="1" applyBorder="1" applyAlignment="1">
      <alignment horizontal="left" vertical="center" wrapText="1"/>
    </xf>
    <xf numFmtId="0" fontId="11" fillId="10" borderId="17" xfId="0" applyFont="1" applyFill="1" applyBorder="1" applyAlignment="1">
      <alignment horizontal="center" vertical="center" wrapText="1"/>
    </xf>
    <xf numFmtId="0" fontId="11" fillId="10" borderId="9" xfId="0" applyFont="1" applyFill="1" applyBorder="1" applyAlignment="1">
      <alignment horizontal="center" vertical="center" wrapText="1"/>
    </xf>
    <xf numFmtId="0" fontId="11" fillId="10" borderId="16" xfId="0" applyFont="1" applyFill="1" applyBorder="1" applyAlignment="1">
      <alignment horizontal="center" vertical="center" wrapText="1"/>
    </xf>
    <xf numFmtId="0" fontId="12" fillId="11" borderId="7" xfId="0" applyFont="1" applyFill="1" applyBorder="1" applyAlignment="1">
      <alignment horizontal="center" vertical="center" wrapText="1"/>
    </xf>
    <xf numFmtId="0" fontId="10" fillId="9" borderId="7" xfId="0" applyFont="1" applyFill="1" applyBorder="1" applyAlignment="1">
      <alignment horizontal="left" vertical="center" wrapText="1"/>
    </xf>
    <xf numFmtId="0" fontId="12" fillId="11" borderId="13" xfId="0" applyFont="1" applyFill="1" applyBorder="1" applyAlignment="1">
      <alignment horizontal="right" vertical="center" wrapText="1"/>
    </xf>
    <xf numFmtId="0" fontId="12" fillId="11" borderId="13" xfId="0" applyFont="1" applyFill="1" applyBorder="1" applyAlignment="1">
      <alignment horizontal="center" vertical="center" wrapText="1"/>
    </xf>
    <xf numFmtId="0" fontId="21" fillId="15" borderId="17" xfId="1" applyFont="1" applyFill="1" applyBorder="1" applyAlignment="1">
      <alignment horizontal="center" vertical="center" wrapText="1"/>
    </xf>
    <xf numFmtId="0" fontId="21" fillId="15" borderId="9" xfId="1" applyFont="1" applyFill="1" applyBorder="1" applyAlignment="1">
      <alignment horizontal="center" vertical="center" wrapText="1"/>
    </xf>
    <xf numFmtId="0" fontId="21" fillId="15" borderId="16" xfId="1" applyFont="1" applyFill="1" applyBorder="1" applyAlignment="1">
      <alignment horizontal="center" vertical="center" wrapText="1"/>
    </xf>
    <xf numFmtId="0" fontId="12" fillId="11" borderId="7" xfId="0" applyFont="1" applyFill="1" applyBorder="1" applyAlignment="1">
      <alignment horizontal="right" vertical="center" wrapText="1"/>
    </xf>
    <xf numFmtId="0" fontId="13" fillId="12" borderId="2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right" vertical="top" wrapText="1"/>
    </xf>
    <xf numFmtId="164" fontId="23" fillId="6" borderId="7" xfId="0" applyNumberFormat="1" applyFont="1" applyFill="1" applyBorder="1" applyAlignment="1">
      <alignment horizontal="right" vertical="top" wrapText="1"/>
    </xf>
    <xf numFmtId="0" fontId="23" fillId="4" borderId="7" xfId="0" applyFont="1" applyFill="1" applyBorder="1" applyAlignment="1">
      <alignment horizontal="left" vertical="top" wrapText="1"/>
    </xf>
    <xf numFmtId="49" fontId="23" fillId="7" borderId="7" xfId="0" applyNumberFormat="1" applyFont="1" applyFill="1" applyBorder="1" applyAlignment="1">
      <alignment horizontal="center" vertical="center" wrapText="1"/>
    </xf>
    <xf numFmtId="0" fontId="23" fillId="7" borderId="7" xfId="0" applyFont="1" applyFill="1" applyBorder="1" applyAlignment="1">
      <alignment horizontal="center" vertical="center" wrapText="1"/>
    </xf>
    <xf numFmtId="0" fontId="23" fillId="6" borderId="7" xfId="0" applyFont="1" applyFill="1" applyBorder="1" applyAlignment="1">
      <alignment horizontal="center" vertical="top" wrapText="1"/>
    </xf>
    <xf numFmtId="164" fontId="23" fillId="6" borderId="7" xfId="0" applyNumberFormat="1" applyFont="1" applyFill="1" applyBorder="1" applyAlignment="1">
      <alignment horizontal="center" vertical="top" wrapText="1"/>
    </xf>
    <xf numFmtId="164" fontId="24" fillId="14" borderId="7" xfId="0" applyNumberFormat="1" applyFont="1" applyFill="1" applyBorder="1" applyAlignment="1">
      <alignment horizontal="right" vertical="top" wrapText="1"/>
    </xf>
    <xf numFmtId="0" fontId="24" fillId="13" borderId="7" xfId="0" applyFont="1" applyFill="1" applyBorder="1" applyAlignment="1">
      <alignment horizontal="left" vertical="top" wrapText="1"/>
    </xf>
    <xf numFmtId="0" fontId="23" fillId="7" borderId="7" xfId="0" applyFont="1" applyFill="1" applyBorder="1" applyAlignment="1">
      <alignment horizontal="center" vertical="top" wrapText="1"/>
    </xf>
    <xf numFmtId="0" fontId="24" fillId="14" borderId="7" xfId="0" applyFont="1" applyFill="1" applyBorder="1" applyAlignment="1">
      <alignment horizontal="center" vertical="top" wrapText="1"/>
    </xf>
    <xf numFmtId="0" fontId="21" fillId="15" borderId="10" xfId="1" applyFont="1" applyFill="1" applyBorder="1" applyAlignment="1">
      <alignment horizontal="center" vertical="center" wrapText="1"/>
    </xf>
    <xf numFmtId="0" fontId="21" fillId="15" borderId="11" xfId="1" applyFont="1" applyFill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4" fillId="10" borderId="9" xfId="0" applyFont="1" applyFill="1" applyBorder="1" applyAlignment="1">
      <alignment horizontal="center" vertical="center" wrapText="1"/>
    </xf>
    <xf numFmtId="0" fontId="4" fillId="10" borderId="16" xfId="0" applyFont="1" applyFill="1" applyBorder="1" applyAlignment="1">
      <alignment horizontal="center" vertical="center" wrapText="1"/>
    </xf>
    <xf numFmtId="0" fontId="21" fillId="10" borderId="7" xfId="0" applyFont="1" applyFill="1" applyBorder="1" applyAlignment="1">
      <alignment horizontal="left" vertical="center" wrapText="1"/>
    </xf>
    <xf numFmtId="0" fontId="21" fillId="10" borderId="17" xfId="0" applyFont="1" applyFill="1" applyBorder="1" applyAlignment="1">
      <alignment horizontal="center" vertical="center" wrapText="1"/>
    </xf>
    <xf numFmtId="165" fontId="12" fillId="11" borderId="7" xfId="0" applyNumberFormat="1" applyFont="1" applyFill="1" applyBorder="1" applyAlignment="1">
      <alignment horizontal="center" vertical="center" wrapText="1"/>
    </xf>
    <xf numFmtId="164" fontId="12" fillId="11" borderId="7" xfId="0" applyNumberFormat="1" applyFont="1" applyFill="1" applyBorder="1" applyAlignment="1">
      <alignment horizontal="center" vertical="center" wrapText="1"/>
    </xf>
    <xf numFmtId="164" fontId="24" fillId="14" borderId="7" xfId="0" applyNumberFormat="1" applyFont="1" applyFill="1" applyBorder="1" applyAlignment="1">
      <alignment horizontal="center" vertical="top" wrapText="1"/>
    </xf>
    <xf numFmtId="0" fontId="21" fillId="15" borderId="12" xfId="1" applyFont="1" applyFill="1" applyBorder="1" applyAlignment="1">
      <alignment horizontal="center" vertical="center" wrapText="1"/>
    </xf>
    <xf numFmtId="0" fontId="21" fillId="15" borderId="18" xfId="1" applyFont="1" applyFill="1" applyBorder="1" applyAlignment="1">
      <alignment horizontal="center" vertical="center" wrapText="1"/>
    </xf>
    <xf numFmtId="0" fontId="21" fillId="15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F32"/>
  <sheetViews>
    <sheetView tabSelected="1" view="pageBreakPreview" zoomScale="60" zoomScaleNormal="100" workbookViewId="0">
      <selection activeCell="BH17" sqref="BH17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7.5703125" customWidth="1"/>
    <col min="13" max="13" width="8.140625" customWidth="1"/>
    <col min="14" max="14" width="10.7109375" hidden="1" customWidth="1"/>
    <col min="15" max="15" width="6.28515625" hidden="1" customWidth="1"/>
    <col min="16" max="16" width="12.42578125" hidden="1" customWidth="1"/>
    <col min="17" max="17" width="0.42578125" customWidth="1"/>
    <col min="18" max="18" width="2.140625" customWidth="1"/>
    <col min="19" max="19" width="13.140625" customWidth="1"/>
    <col min="20" max="20" width="1.5703125" customWidth="1"/>
    <col min="21" max="21" width="4.140625" customWidth="1"/>
    <col min="22" max="22" width="2.85546875" customWidth="1"/>
    <col min="23" max="23" width="0.28515625" customWidth="1"/>
    <col min="24" max="24" width="9.5703125" customWidth="1"/>
    <col min="25" max="25" width="0.28515625" customWidth="1"/>
    <col min="26" max="28" width="0.140625" customWidth="1"/>
    <col min="29" max="29" width="10.1406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8.7109375" customWidth="1"/>
    <col min="37" max="40" width="0.140625" customWidth="1"/>
    <col min="41" max="41" width="4.140625" customWidth="1"/>
    <col min="42" max="42" width="6.14062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1" customWidth="1"/>
    <col min="51" max="51" width="9" customWidth="1"/>
    <col min="52" max="52" width="2.7109375" customWidth="1"/>
    <col min="53" max="54" width="0.140625" customWidth="1"/>
    <col min="55" max="55" width="11.28515625" customWidth="1"/>
    <col min="57" max="57" width="11.5703125" bestFit="1" customWidth="1"/>
  </cols>
  <sheetData>
    <row r="1" spans="1:55" s="1" customFormat="1" ht="29.4" customHeight="1">
      <c r="A1" s="19"/>
      <c r="B1" s="19"/>
      <c r="C1" s="19"/>
      <c r="D1" s="19"/>
      <c r="E1" s="19"/>
      <c r="F1" s="19"/>
      <c r="G1" s="19"/>
      <c r="H1" s="19"/>
      <c r="I1" s="19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</row>
    <row r="2" spans="1:55" s="1" customFormat="1" ht="17.399999999999999" customHeight="1">
      <c r="A2" s="22" t="s">
        <v>33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</row>
    <row r="3" spans="1:55" s="1" customFormat="1" ht="14.4" customHeight="1">
      <c r="A3" s="23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5"/>
    </row>
    <row r="4" spans="1:55" s="1" customFormat="1" ht="26.4" customHeight="1">
      <c r="A4" s="2" t="s">
        <v>23</v>
      </c>
      <c r="B4" s="3"/>
      <c r="C4" s="3"/>
      <c r="D4" s="3"/>
      <c r="E4" s="26" t="s">
        <v>31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4"/>
      <c r="AW4" s="4"/>
      <c r="AX4" s="4"/>
      <c r="AY4" s="27" t="s">
        <v>29</v>
      </c>
      <c r="AZ4" s="27"/>
      <c r="BA4" s="27"/>
      <c r="BB4" s="27"/>
      <c r="BC4" s="27"/>
    </row>
    <row r="5" spans="1:55" s="1" customFormat="1" ht="11.85" customHeight="1">
      <c r="A5" s="28" t="s">
        <v>24</v>
      </c>
      <c r="B5" s="29"/>
      <c r="C5" s="29"/>
      <c r="D5" s="30" t="s">
        <v>48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2">
        <v>922</v>
      </c>
      <c r="AZ5" s="33"/>
      <c r="BA5" s="33"/>
      <c r="BB5" s="33"/>
      <c r="BC5" s="33"/>
    </row>
    <row r="6" spans="1:55" s="1" customFormat="1" ht="11.85" customHeight="1">
      <c r="A6" s="28" t="s">
        <v>25</v>
      </c>
      <c r="B6" s="29"/>
      <c r="C6" s="29"/>
      <c r="D6" s="31" t="s">
        <v>32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2">
        <v>88</v>
      </c>
      <c r="AZ6" s="33"/>
      <c r="BA6" s="33"/>
      <c r="BB6" s="33"/>
      <c r="BC6" s="33"/>
    </row>
    <row r="7" spans="1:55" s="1" customFormat="1" ht="11.85" customHeight="1">
      <c r="A7" s="28" t="s">
        <v>26</v>
      </c>
      <c r="B7" s="29"/>
      <c r="C7" s="29"/>
      <c r="D7" s="30" t="s">
        <v>48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2">
        <v>8806</v>
      </c>
      <c r="AZ7" s="33"/>
      <c r="BA7" s="33"/>
      <c r="BB7" s="33"/>
      <c r="BC7" s="33"/>
    </row>
    <row r="8" spans="1:55" ht="13.6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5" ht="13.65" customHeight="1">
      <c r="A9" s="35" t="s">
        <v>6</v>
      </c>
      <c r="B9" s="35"/>
      <c r="C9" s="35"/>
      <c r="D9" s="35"/>
      <c r="E9" s="36" t="s">
        <v>0</v>
      </c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</row>
    <row r="10" spans="1:55" ht="19.2" customHeight="1">
      <c r="A10" s="37" t="s">
        <v>7</v>
      </c>
      <c r="B10" s="37"/>
      <c r="C10" s="37"/>
      <c r="D10" s="37"/>
      <c r="E10" s="38" t="s">
        <v>34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</row>
    <row r="11" spans="1:55" ht="22.8" customHeight="1">
      <c r="A11" s="48" t="s">
        <v>8</v>
      </c>
      <c r="B11" s="48"/>
      <c r="C11" s="48"/>
      <c r="D11" s="48"/>
      <c r="E11" s="38" t="s">
        <v>51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</row>
    <row r="12" spans="1:55" ht="25.2" customHeight="1">
      <c r="A12" s="48" t="s">
        <v>9</v>
      </c>
      <c r="B12" s="48"/>
      <c r="C12" s="48"/>
      <c r="D12" s="48"/>
      <c r="E12" s="38" t="s">
        <v>35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</row>
    <row r="13" spans="1:55" ht="10.65" customHeight="1"/>
    <row r="14" spans="1:55" ht="4.2" customHeight="1"/>
    <row r="15" spans="1:55" ht="13.65" customHeight="1">
      <c r="A15" s="35" t="s">
        <v>10</v>
      </c>
      <c r="B15" s="35" t="s">
        <v>11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 t="s">
        <v>1</v>
      </c>
      <c r="N15" s="35"/>
      <c r="O15" s="35"/>
      <c r="P15" s="35"/>
      <c r="Q15" s="35"/>
      <c r="R15" s="35"/>
      <c r="S15" s="35"/>
      <c r="T15" s="35" t="s">
        <v>12</v>
      </c>
      <c r="U15" s="35"/>
      <c r="V15" s="35"/>
      <c r="W15" s="35"/>
      <c r="X15" s="35"/>
      <c r="Y15" s="35"/>
      <c r="Z15" s="35"/>
      <c r="AA15" s="35"/>
      <c r="AB15" s="35">
        <v>2015</v>
      </c>
      <c r="AC15" s="35"/>
      <c r="AD15" s="35"/>
      <c r="AE15" s="35"/>
      <c r="AF15" s="35"/>
      <c r="AG15" s="35">
        <v>2016</v>
      </c>
      <c r="AH15" s="35"/>
      <c r="AI15" s="35"/>
      <c r="AJ15" s="35"/>
      <c r="AK15" s="35"/>
      <c r="AL15" s="35"/>
      <c r="AM15" s="35">
        <v>2017</v>
      </c>
      <c r="AN15" s="35"/>
      <c r="AO15" s="35"/>
      <c r="AP15" s="35"/>
      <c r="AQ15" s="35"/>
      <c r="AR15" s="35"/>
      <c r="AS15" s="35">
        <v>2018</v>
      </c>
      <c r="AT15" s="35"/>
      <c r="AU15" s="35"/>
      <c r="AV15" s="35"/>
      <c r="AW15" s="35">
        <v>2019</v>
      </c>
      <c r="AX15" s="35"/>
      <c r="AY15" s="35"/>
      <c r="AZ15" s="35"/>
      <c r="BA15" s="35"/>
      <c r="BB15" s="35">
        <v>2020</v>
      </c>
      <c r="BC15" s="35"/>
    </row>
    <row r="16" spans="1:55" ht="13.65" customHeight="1">
      <c r="A16" s="35" t="s">
        <v>10</v>
      </c>
      <c r="B16" s="35" t="s">
        <v>11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 t="s">
        <v>1</v>
      </c>
      <c r="N16" s="35"/>
      <c r="O16" s="35"/>
      <c r="P16" s="35"/>
      <c r="Q16" s="35"/>
      <c r="R16" s="35"/>
      <c r="S16" s="35"/>
      <c r="T16" s="35" t="s">
        <v>12</v>
      </c>
      <c r="U16" s="35"/>
      <c r="V16" s="35"/>
      <c r="W16" s="35"/>
      <c r="X16" s="35"/>
      <c r="Y16" s="35"/>
      <c r="Z16" s="35"/>
      <c r="AA16" s="35"/>
      <c r="AB16" s="35" t="s">
        <v>2</v>
      </c>
      <c r="AC16" s="35"/>
      <c r="AD16" s="35"/>
      <c r="AE16" s="35"/>
      <c r="AF16" s="35"/>
      <c r="AG16" s="35" t="s">
        <v>2</v>
      </c>
      <c r="AH16" s="35"/>
      <c r="AI16" s="35"/>
      <c r="AJ16" s="35"/>
      <c r="AK16" s="35"/>
      <c r="AL16" s="35"/>
      <c r="AM16" s="35" t="s">
        <v>3</v>
      </c>
      <c r="AN16" s="35"/>
      <c r="AO16" s="35"/>
      <c r="AP16" s="35"/>
      <c r="AQ16" s="35"/>
      <c r="AR16" s="35"/>
      <c r="AS16" s="34" t="s">
        <v>4</v>
      </c>
      <c r="AT16" s="34"/>
      <c r="AU16" s="34"/>
      <c r="AV16" s="34"/>
      <c r="AW16" s="34" t="s">
        <v>5</v>
      </c>
      <c r="AX16" s="34"/>
      <c r="AY16" s="34"/>
      <c r="AZ16" s="34"/>
      <c r="BA16" s="34"/>
      <c r="BB16" s="34" t="s">
        <v>5</v>
      </c>
      <c r="BC16" s="34"/>
    </row>
    <row r="17" spans="1:58" ht="34.200000000000003" customHeight="1">
      <c r="A17" s="14" t="s">
        <v>13</v>
      </c>
      <c r="B17" s="40" t="s">
        <v>14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2" t="s">
        <v>36</v>
      </c>
      <c r="N17" s="43"/>
      <c r="O17" s="43"/>
      <c r="P17" s="43"/>
      <c r="Q17" s="43"/>
      <c r="R17" s="43"/>
      <c r="S17" s="43"/>
      <c r="T17" s="44" t="s">
        <v>15</v>
      </c>
      <c r="U17" s="45"/>
      <c r="V17" s="45"/>
      <c r="W17" s="45"/>
      <c r="X17" s="45"/>
      <c r="Y17" s="45"/>
      <c r="Z17" s="45"/>
      <c r="AA17" s="46"/>
      <c r="AB17" s="47" t="s">
        <v>0</v>
      </c>
      <c r="AC17" s="47"/>
      <c r="AD17" s="47"/>
      <c r="AE17" s="47"/>
      <c r="AF17" s="47"/>
      <c r="AG17" s="47" t="s">
        <v>0</v>
      </c>
      <c r="AH17" s="47"/>
      <c r="AI17" s="47"/>
      <c r="AJ17" s="47"/>
      <c r="AK17" s="47"/>
      <c r="AL17" s="47"/>
      <c r="AM17" s="47">
        <v>80</v>
      </c>
      <c r="AN17" s="47"/>
      <c r="AO17" s="47"/>
      <c r="AP17" s="47"/>
      <c r="AQ17" s="47"/>
      <c r="AR17" s="47"/>
      <c r="AS17" s="47">
        <v>100</v>
      </c>
      <c r="AT17" s="47"/>
      <c r="AU17" s="47"/>
      <c r="AV17" s="47"/>
      <c r="AW17" s="51">
        <v>100</v>
      </c>
      <c r="AX17" s="52"/>
      <c r="AY17" s="52"/>
      <c r="AZ17" s="52"/>
      <c r="BA17" s="53"/>
      <c r="BB17" s="54"/>
      <c r="BC17" s="54"/>
    </row>
    <row r="18" spans="1:58" ht="21" customHeight="1">
      <c r="A18" s="14" t="s">
        <v>13</v>
      </c>
      <c r="B18" s="17"/>
      <c r="C18" s="52" t="s">
        <v>39</v>
      </c>
      <c r="D18" s="52"/>
      <c r="E18" s="52"/>
      <c r="F18" s="52"/>
      <c r="G18" s="52"/>
      <c r="H18" s="52"/>
      <c r="I18" s="52"/>
      <c r="J18" s="52"/>
      <c r="K18" s="52"/>
      <c r="L18" s="53"/>
      <c r="M18" s="42" t="s">
        <v>50</v>
      </c>
      <c r="N18" s="43"/>
      <c r="O18" s="43"/>
      <c r="P18" s="43"/>
      <c r="Q18" s="43"/>
      <c r="R18" s="43"/>
      <c r="S18" s="43"/>
      <c r="T18" s="44" t="s">
        <v>15</v>
      </c>
      <c r="U18" s="45"/>
      <c r="V18" s="45"/>
      <c r="W18" s="45"/>
      <c r="X18" s="45"/>
      <c r="Y18" s="45"/>
      <c r="Z18" s="45"/>
      <c r="AA18" s="46"/>
      <c r="AB18" s="47" t="s">
        <v>0</v>
      </c>
      <c r="AC18" s="47"/>
      <c r="AD18" s="47"/>
      <c r="AE18" s="47"/>
      <c r="AF18" s="47"/>
      <c r="AG18" s="47" t="s">
        <v>0</v>
      </c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50">
        <v>100</v>
      </c>
      <c r="AT18" s="50"/>
      <c r="AU18" s="50"/>
      <c r="AV18" s="50"/>
      <c r="AW18" s="50"/>
      <c r="AX18" s="50"/>
      <c r="AY18" s="50"/>
      <c r="AZ18" s="50"/>
      <c r="BA18" s="50"/>
      <c r="BB18" s="49"/>
      <c r="BC18" s="49"/>
    </row>
    <row r="19" spans="1:58" ht="21" customHeight="1">
      <c r="A19" s="14" t="s">
        <v>16</v>
      </c>
      <c r="B19" s="53" t="s">
        <v>17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42" t="s">
        <v>37</v>
      </c>
      <c r="N19" s="43"/>
      <c r="O19" s="43"/>
      <c r="P19" s="43"/>
      <c r="Q19" s="43"/>
      <c r="R19" s="43"/>
      <c r="S19" s="43"/>
      <c r="T19" s="69" t="s">
        <v>30</v>
      </c>
      <c r="U19" s="70"/>
      <c r="V19" s="70"/>
      <c r="W19" s="70"/>
      <c r="X19" s="70"/>
      <c r="Y19" s="70"/>
      <c r="Z19" s="70"/>
      <c r="AA19" s="71"/>
      <c r="AB19" s="47" t="s">
        <v>0</v>
      </c>
      <c r="AC19" s="47"/>
      <c r="AD19" s="47"/>
      <c r="AE19" s="47"/>
      <c r="AF19" s="47"/>
      <c r="AG19" s="47" t="s">
        <v>0</v>
      </c>
      <c r="AH19" s="47"/>
      <c r="AI19" s="47"/>
      <c r="AJ19" s="47"/>
      <c r="AK19" s="47"/>
      <c r="AL19" s="47"/>
      <c r="AM19" s="47">
        <v>6</v>
      </c>
      <c r="AN19" s="47"/>
      <c r="AO19" s="47"/>
      <c r="AP19" s="47"/>
      <c r="AQ19" s="47"/>
      <c r="AR19" s="47"/>
      <c r="AS19" s="47">
        <v>6</v>
      </c>
      <c r="AT19" s="47"/>
      <c r="AU19" s="47"/>
      <c r="AV19" s="47"/>
      <c r="AW19" s="47">
        <v>6</v>
      </c>
      <c r="AX19" s="47"/>
      <c r="AY19" s="47"/>
      <c r="AZ19" s="47"/>
      <c r="BA19" s="47"/>
      <c r="BB19" s="54"/>
      <c r="BC19" s="54"/>
    </row>
    <row r="20" spans="1:58" ht="21" customHeight="1">
      <c r="A20" s="14" t="s">
        <v>16</v>
      </c>
      <c r="B20" s="67" t="s">
        <v>40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42" t="s">
        <v>49</v>
      </c>
      <c r="N20" s="43"/>
      <c r="O20" s="43"/>
      <c r="P20" s="43"/>
      <c r="Q20" s="43"/>
      <c r="R20" s="43"/>
      <c r="S20" s="43"/>
      <c r="T20" s="69" t="s">
        <v>30</v>
      </c>
      <c r="U20" s="70"/>
      <c r="V20" s="70"/>
      <c r="W20" s="70"/>
      <c r="X20" s="70"/>
      <c r="Y20" s="70"/>
      <c r="Z20" s="70"/>
      <c r="AA20" s="71"/>
      <c r="AB20" s="47" t="s">
        <v>0</v>
      </c>
      <c r="AC20" s="47"/>
      <c r="AD20" s="47"/>
      <c r="AE20" s="47"/>
      <c r="AF20" s="47"/>
      <c r="AG20" s="47" t="s">
        <v>0</v>
      </c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>
        <v>4</v>
      </c>
      <c r="AT20" s="47"/>
      <c r="AU20" s="47"/>
      <c r="AV20" s="47"/>
      <c r="AW20" s="47"/>
      <c r="AX20" s="47"/>
      <c r="AY20" s="47"/>
      <c r="AZ20" s="47"/>
      <c r="BA20" s="47"/>
      <c r="BB20" s="54"/>
      <c r="BC20" s="54"/>
    </row>
    <row r="21" spans="1:58" ht="21" customHeight="1">
      <c r="A21" s="14" t="s">
        <v>43</v>
      </c>
      <c r="B21" s="67" t="s">
        <v>41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42" t="s">
        <v>38</v>
      </c>
      <c r="N21" s="43"/>
      <c r="O21" s="43"/>
      <c r="P21" s="43"/>
      <c r="Q21" s="43"/>
      <c r="R21" s="43"/>
      <c r="S21" s="43"/>
      <c r="T21" s="73" t="s">
        <v>18</v>
      </c>
      <c r="U21" s="45"/>
      <c r="V21" s="45"/>
      <c r="W21" s="45"/>
      <c r="X21" s="45"/>
      <c r="Y21" s="45"/>
      <c r="Z21" s="45"/>
      <c r="AA21" s="46"/>
      <c r="AB21" s="47" t="s">
        <v>0</v>
      </c>
      <c r="AC21" s="47"/>
      <c r="AD21" s="47"/>
      <c r="AE21" s="47"/>
      <c r="AF21" s="47"/>
      <c r="AG21" s="47" t="s">
        <v>0</v>
      </c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74">
        <f>AT31/AS19</f>
        <v>9638.1833333333325</v>
      </c>
      <c r="AT21" s="74"/>
      <c r="AU21" s="74"/>
      <c r="AV21" s="74"/>
      <c r="AW21" s="47"/>
      <c r="AX21" s="47"/>
      <c r="AY21" s="47"/>
      <c r="AZ21" s="47"/>
      <c r="BA21" s="47"/>
      <c r="BB21" s="54"/>
      <c r="BC21" s="54"/>
      <c r="BF21">
        <v>1</v>
      </c>
    </row>
    <row r="22" spans="1:58" ht="27" customHeight="1">
      <c r="A22" s="14" t="s">
        <v>43</v>
      </c>
      <c r="B22" s="18"/>
      <c r="C22" s="77" t="s">
        <v>42</v>
      </c>
      <c r="D22" s="77"/>
      <c r="E22" s="77"/>
      <c r="F22" s="77"/>
      <c r="G22" s="77"/>
      <c r="H22" s="77"/>
      <c r="I22" s="77"/>
      <c r="J22" s="77"/>
      <c r="K22" s="77"/>
      <c r="L22" s="78"/>
      <c r="M22" s="72" t="s">
        <v>46</v>
      </c>
      <c r="N22" s="43"/>
      <c r="O22" s="43"/>
      <c r="P22" s="43"/>
      <c r="Q22" s="43"/>
      <c r="R22" s="43"/>
      <c r="S22" s="43"/>
      <c r="T22" s="73" t="s">
        <v>18</v>
      </c>
      <c r="U22" s="70"/>
      <c r="V22" s="70"/>
      <c r="W22" s="70"/>
      <c r="X22" s="70"/>
      <c r="Y22" s="70"/>
      <c r="Z22" s="70"/>
      <c r="AA22" s="71"/>
      <c r="AB22" s="47" t="s">
        <v>0</v>
      </c>
      <c r="AC22" s="47"/>
      <c r="AD22" s="47"/>
      <c r="AE22" s="47"/>
      <c r="AF22" s="47"/>
      <c r="AG22" s="47" t="s">
        <v>0</v>
      </c>
      <c r="AH22" s="47"/>
      <c r="AI22" s="47"/>
      <c r="AJ22" s="47"/>
      <c r="AK22" s="47"/>
      <c r="AL22" s="47"/>
      <c r="AM22" s="47">
        <v>18333.3</v>
      </c>
      <c r="AN22" s="47"/>
      <c r="AO22" s="47"/>
      <c r="AP22" s="47"/>
      <c r="AQ22" s="47"/>
      <c r="AR22" s="47"/>
      <c r="AS22" s="74">
        <f>(AT29+AT30)/AS20</f>
        <v>4022.625</v>
      </c>
      <c r="AT22" s="74"/>
      <c r="AU22" s="74"/>
      <c r="AV22" s="74"/>
      <c r="AW22" s="75">
        <f>38000/6</f>
        <v>6333.333333333333</v>
      </c>
      <c r="AX22" s="75"/>
      <c r="AY22" s="75"/>
      <c r="AZ22" s="75"/>
      <c r="BA22" s="75"/>
      <c r="BB22" s="54"/>
      <c r="BC22" s="54"/>
    </row>
    <row r="23" spans="1:58" ht="7.2" customHeight="1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9"/>
      <c r="N23" s="10"/>
      <c r="O23" s="10"/>
      <c r="P23" s="10"/>
      <c r="Q23" s="10"/>
      <c r="R23" s="10"/>
      <c r="S23" s="10"/>
      <c r="T23" s="11"/>
      <c r="U23" s="8"/>
      <c r="V23" s="8"/>
      <c r="W23" s="8"/>
      <c r="X23" s="8"/>
      <c r="Y23" s="8"/>
      <c r="Z23" s="8"/>
      <c r="AA23" s="8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8" ht="13.65" customHeight="1">
      <c r="A24" s="55" t="s">
        <v>19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O24" s="56" t="s">
        <v>18</v>
      </c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</row>
    <row r="25" spans="1:58" ht="13.65" customHeight="1">
      <c r="A25" s="35" t="s">
        <v>1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 t="s">
        <v>11</v>
      </c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>
        <v>2015</v>
      </c>
      <c r="AD25" s="35"/>
      <c r="AE25" s="35"/>
      <c r="AF25" s="35"/>
      <c r="AG25" s="35"/>
      <c r="AH25" s="35">
        <v>2016</v>
      </c>
      <c r="AI25" s="35"/>
      <c r="AJ25" s="35"/>
      <c r="AK25" s="35"/>
      <c r="AL25" s="35"/>
      <c r="AM25" s="35"/>
      <c r="AN25" s="35">
        <v>2017</v>
      </c>
      <c r="AO25" s="35"/>
      <c r="AP25" s="35"/>
      <c r="AQ25" s="35"/>
      <c r="AR25" s="35"/>
      <c r="AS25" s="35"/>
      <c r="AT25" s="35">
        <v>2018</v>
      </c>
      <c r="AU25" s="35"/>
      <c r="AV25" s="35"/>
      <c r="AW25" s="35"/>
      <c r="AX25" s="35">
        <v>2019</v>
      </c>
      <c r="AY25" s="35"/>
      <c r="AZ25" s="35"/>
      <c r="BA25" s="35"/>
      <c r="BB25" s="35"/>
      <c r="BC25" s="6">
        <v>2020</v>
      </c>
    </row>
    <row r="26" spans="1:58" ht="21.6" customHeight="1">
      <c r="A26" s="35" t="s">
        <v>1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 t="s">
        <v>20</v>
      </c>
      <c r="S26" s="35"/>
      <c r="T26" s="35"/>
      <c r="U26" s="35"/>
      <c r="V26" s="35"/>
      <c r="W26" s="35"/>
      <c r="X26" s="35" t="s">
        <v>21</v>
      </c>
      <c r="Y26" s="35"/>
      <c r="Z26" s="35"/>
      <c r="AA26" s="35"/>
      <c r="AB26" s="35"/>
      <c r="AC26" s="35" t="s">
        <v>2</v>
      </c>
      <c r="AD26" s="35"/>
      <c r="AE26" s="35"/>
      <c r="AF26" s="35"/>
      <c r="AG26" s="35"/>
      <c r="AH26" s="35" t="s">
        <v>2</v>
      </c>
      <c r="AI26" s="35"/>
      <c r="AJ26" s="35"/>
      <c r="AK26" s="35"/>
      <c r="AL26" s="35"/>
      <c r="AM26" s="35"/>
      <c r="AN26" s="35" t="s">
        <v>3</v>
      </c>
      <c r="AO26" s="35"/>
      <c r="AP26" s="35"/>
      <c r="AQ26" s="35"/>
      <c r="AR26" s="35"/>
      <c r="AS26" s="35"/>
      <c r="AT26" s="35" t="s">
        <v>4</v>
      </c>
      <c r="AU26" s="35"/>
      <c r="AV26" s="35"/>
      <c r="AW26" s="35"/>
      <c r="AX26" s="35" t="s">
        <v>5</v>
      </c>
      <c r="AY26" s="35"/>
      <c r="AZ26" s="35"/>
      <c r="BA26" s="35"/>
      <c r="BB26" s="35"/>
      <c r="BC26" s="6" t="s">
        <v>5</v>
      </c>
    </row>
    <row r="27" spans="1:58" ht="13.65" customHeight="1">
      <c r="A27" s="64" t="s">
        <v>22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5" t="s">
        <v>0</v>
      </c>
      <c r="S27" s="65"/>
      <c r="T27" s="65"/>
      <c r="U27" s="65"/>
      <c r="V27" s="65"/>
      <c r="W27" s="65"/>
      <c r="X27" s="65" t="s">
        <v>0</v>
      </c>
      <c r="Y27" s="65"/>
      <c r="Z27" s="65"/>
      <c r="AA27" s="65"/>
      <c r="AB27" s="65"/>
      <c r="AC27" s="66" t="s">
        <v>0</v>
      </c>
      <c r="AD27" s="66"/>
      <c r="AE27" s="66"/>
      <c r="AF27" s="66"/>
      <c r="AG27" s="66"/>
      <c r="AH27" s="66" t="s">
        <v>0</v>
      </c>
      <c r="AI27" s="66"/>
      <c r="AJ27" s="66"/>
      <c r="AK27" s="66"/>
      <c r="AL27" s="66"/>
      <c r="AM27" s="66"/>
      <c r="AN27" s="76">
        <f>AN28</f>
        <v>110000</v>
      </c>
      <c r="AO27" s="76"/>
      <c r="AP27" s="76"/>
      <c r="AQ27" s="76"/>
      <c r="AR27" s="76"/>
      <c r="AS27" s="76"/>
      <c r="AT27" s="63">
        <f>AT28</f>
        <v>73919.600000000006</v>
      </c>
      <c r="AU27" s="63"/>
      <c r="AV27" s="63"/>
      <c r="AW27" s="63"/>
      <c r="AX27" s="63">
        <f>AX28</f>
        <v>38000</v>
      </c>
      <c r="AY27" s="63"/>
      <c r="AZ27" s="63"/>
      <c r="BA27" s="63"/>
      <c r="BB27" s="63"/>
      <c r="BC27" s="15"/>
    </row>
    <row r="28" spans="1:58" ht="13.65" customHeight="1">
      <c r="A28" s="58" t="s">
        <v>47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9" t="s">
        <v>44</v>
      </c>
      <c r="S28" s="59"/>
      <c r="T28" s="59"/>
      <c r="U28" s="59"/>
      <c r="V28" s="59"/>
      <c r="W28" s="59"/>
      <c r="X28" s="60" t="s">
        <v>0</v>
      </c>
      <c r="Y28" s="60"/>
      <c r="Z28" s="60"/>
      <c r="AA28" s="60"/>
      <c r="AB28" s="60"/>
      <c r="AC28" s="61" t="s">
        <v>0</v>
      </c>
      <c r="AD28" s="61"/>
      <c r="AE28" s="61"/>
      <c r="AF28" s="61"/>
      <c r="AG28" s="61"/>
      <c r="AH28" s="61" t="s">
        <v>0</v>
      </c>
      <c r="AI28" s="61"/>
      <c r="AJ28" s="61"/>
      <c r="AK28" s="61"/>
      <c r="AL28" s="61"/>
      <c r="AM28" s="61"/>
      <c r="AN28" s="62">
        <f>AN31</f>
        <v>110000</v>
      </c>
      <c r="AO28" s="62"/>
      <c r="AP28" s="62"/>
      <c r="AQ28" s="62"/>
      <c r="AR28" s="62"/>
      <c r="AS28" s="62"/>
      <c r="AT28" s="57">
        <f>AT29+AT30+AT31</f>
        <v>73919.600000000006</v>
      </c>
      <c r="AU28" s="57"/>
      <c r="AV28" s="57"/>
      <c r="AW28" s="57"/>
      <c r="AX28" s="57">
        <f>AX29+AX30+AX31</f>
        <v>38000</v>
      </c>
      <c r="AY28" s="57"/>
      <c r="AZ28" s="57"/>
      <c r="BA28" s="57"/>
      <c r="BB28" s="57"/>
      <c r="BC28" s="16"/>
    </row>
    <row r="29" spans="1:58" ht="13.65" customHeight="1">
      <c r="A29" s="58" t="s">
        <v>27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9" t="s">
        <v>44</v>
      </c>
      <c r="S29" s="59"/>
      <c r="T29" s="59"/>
      <c r="U29" s="59"/>
      <c r="V29" s="59"/>
      <c r="W29" s="59"/>
      <c r="X29" s="60">
        <v>2911</v>
      </c>
      <c r="Y29" s="60"/>
      <c r="Z29" s="60"/>
      <c r="AA29" s="60"/>
      <c r="AB29" s="60"/>
      <c r="AC29" s="61" t="s">
        <v>0</v>
      </c>
      <c r="AD29" s="61"/>
      <c r="AE29" s="61"/>
      <c r="AF29" s="61"/>
      <c r="AG29" s="61"/>
      <c r="AH29" s="61" t="s">
        <v>0</v>
      </c>
      <c r="AI29" s="61"/>
      <c r="AJ29" s="61"/>
      <c r="AK29" s="61"/>
      <c r="AL29" s="61"/>
      <c r="AM29" s="61"/>
      <c r="AN29" s="62" t="s">
        <v>0</v>
      </c>
      <c r="AO29" s="62"/>
      <c r="AP29" s="62"/>
      <c r="AQ29" s="62"/>
      <c r="AR29" s="62"/>
      <c r="AS29" s="62"/>
      <c r="AT29" s="57">
        <v>3575.4</v>
      </c>
      <c r="AU29" s="57"/>
      <c r="AV29" s="57"/>
      <c r="AW29" s="57"/>
      <c r="AX29" s="57"/>
      <c r="AY29" s="57"/>
      <c r="AZ29" s="57"/>
      <c r="BA29" s="57"/>
      <c r="BB29" s="57"/>
      <c r="BC29" s="16"/>
    </row>
    <row r="30" spans="1:58" ht="13.65" customHeight="1">
      <c r="A30" s="58" t="s">
        <v>28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9" t="s">
        <v>44</v>
      </c>
      <c r="S30" s="59"/>
      <c r="T30" s="59"/>
      <c r="U30" s="59"/>
      <c r="V30" s="59"/>
      <c r="W30" s="59"/>
      <c r="X30" s="60">
        <v>2912</v>
      </c>
      <c r="Y30" s="60"/>
      <c r="Z30" s="60"/>
      <c r="AA30" s="60"/>
      <c r="AB30" s="60"/>
      <c r="AC30" s="61" t="s">
        <v>0</v>
      </c>
      <c r="AD30" s="61"/>
      <c r="AE30" s="61"/>
      <c r="AF30" s="61"/>
      <c r="AG30" s="61"/>
      <c r="AH30" s="61" t="s">
        <v>0</v>
      </c>
      <c r="AI30" s="61"/>
      <c r="AJ30" s="61"/>
      <c r="AK30" s="61"/>
      <c r="AL30" s="61"/>
      <c r="AM30" s="61"/>
      <c r="AN30" s="62" t="s">
        <v>0</v>
      </c>
      <c r="AO30" s="62"/>
      <c r="AP30" s="62"/>
      <c r="AQ30" s="62"/>
      <c r="AR30" s="62"/>
      <c r="AS30" s="62"/>
      <c r="AT30" s="57">
        <v>12515.1</v>
      </c>
      <c r="AU30" s="57"/>
      <c r="AV30" s="57"/>
      <c r="AW30" s="57"/>
      <c r="AX30" s="57"/>
      <c r="AY30" s="57"/>
      <c r="AZ30" s="57"/>
      <c r="BA30" s="57"/>
      <c r="BB30" s="57"/>
      <c r="BC30" s="16"/>
    </row>
    <row r="31" spans="1:58" ht="13.65" customHeight="1">
      <c r="A31" s="58" t="s">
        <v>45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9" t="s">
        <v>44</v>
      </c>
      <c r="S31" s="59"/>
      <c r="T31" s="59"/>
      <c r="U31" s="59"/>
      <c r="V31" s="59"/>
      <c r="W31" s="59"/>
      <c r="X31" s="60">
        <v>3111</v>
      </c>
      <c r="Y31" s="60"/>
      <c r="Z31" s="60"/>
      <c r="AA31" s="60"/>
      <c r="AB31" s="60"/>
      <c r="AC31" s="61" t="s">
        <v>0</v>
      </c>
      <c r="AD31" s="61"/>
      <c r="AE31" s="61"/>
      <c r="AF31" s="61"/>
      <c r="AG31" s="61"/>
      <c r="AH31" s="61" t="s">
        <v>0</v>
      </c>
      <c r="AI31" s="61"/>
      <c r="AJ31" s="61"/>
      <c r="AK31" s="61"/>
      <c r="AL31" s="61"/>
      <c r="AM31" s="61"/>
      <c r="AN31" s="62">
        <v>110000</v>
      </c>
      <c r="AO31" s="62"/>
      <c r="AP31" s="62"/>
      <c r="AQ31" s="62"/>
      <c r="AR31" s="62"/>
      <c r="AS31" s="62"/>
      <c r="AT31" s="57">
        <v>57829.1</v>
      </c>
      <c r="AU31" s="57"/>
      <c r="AV31" s="57"/>
      <c r="AW31" s="57"/>
      <c r="AX31" s="57">
        <v>38000</v>
      </c>
      <c r="AY31" s="57"/>
      <c r="AZ31" s="57"/>
      <c r="BA31" s="57"/>
      <c r="BB31" s="57"/>
      <c r="BC31" s="16"/>
    </row>
    <row r="32" spans="1:58" ht="13.65" customHeight="1"/>
  </sheetData>
  <mergeCells count="150">
    <mergeCell ref="C18:L18"/>
    <mergeCell ref="C22:L22"/>
    <mergeCell ref="A31:Q31"/>
    <mergeCell ref="R31:W31"/>
    <mergeCell ref="X31:AB31"/>
    <mergeCell ref="AC31:AG31"/>
    <mergeCell ref="AH31:AM31"/>
    <mergeCell ref="AN31:AS31"/>
    <mergeCell ref="AT31:AW31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19:L19"/>
    <mergeCell ref="M19:S19"/>
    <mergeCell ref="T19:AA19"/>
    <mergeCell ref="AB19:AF19"/>
    <mergeCell ref="AG19:AL19"/>
    <mergeCell ref="AM19:AR19"/>
    <mergeCell ref="AS19:AV19"/>
    <mergeCell ref="AX31:BB31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H27:AM27"/>
    <mergeCell ref="AN27:AS27"/>
    <mergeCell ref="AX25:BB25"/>
    <mergeCell ref="R26:W26"/>
    <mergeCell ref="X26:AB26"/>
    <mergeCell ref="AC26:AG26"/>
    <mergeCell ref="AH26:AM26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W19:BA19"/>
    <mergeCell ref="BB19:BC19"/>
    <mergeCell ref="AT30:AW30"/>
    <mergeCell ref="AX30:BB30"/>
    <mergeCell ref="A29:Q29"/>
    <mergeCell ref="R29:W29"/>
    <mergeCell ref="X29:AB29"/>
    <mergeCell ref="AC29:AG29"/>
    <mergeCell ref="AH29:AM29"/>
    <mergeCell ref="AN29:AS29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7:Q27"/>
    <mergeCell ref="R27:W27"/>
    <mergeCell ref="X27:AB27"/>
    <mergeCell ref="AC27:AG27"/>
    <mergeCell ref="AN26:AS26"/>
    <mergeCell ref="AT26:AW26"/>
    <mergeCell ref="AX26:BB26"/>
    <mergeCell ref="A24:AH24"/>
    <mergeCell ref="AO24:BC24"/>
    <mergeCell ref="A25:Q26"/>
    <mergeCell ref="R25:AB25"/>
    <mergeCell ref="AC25:AG25"/>
    <mergeCell ref="AH25:AM25"/>
    <mergeCell ref="AN25:AS25"/>
    <mergeCell ref="AT25:AW25"/>
    <mergeCell ref="BB18:BC18"/>
    <mergeCell ref="M18:S18"/>
    <mergeCell ref="T18:AA18"/>
    <mergeCell ref="AB18:AF18"/>
    <mergeCell ref="AG18:AL18"/>
    <mergeCell ref="AM18:AR18"/>
    <mergeCell ref="AS18:AV18"/>
    <mergeCell ref="AW18:BA18"/>
    <mergeCell ref="AS17:AV17"/>
    <mergeCell ref="AW17:BA17"/>
    <mergeCell ref="BB17:BC17"/>
    <mergeCell ref="B17:L17"/>
    <mergeCell ref="M17:S17"/>
    <mergeCell ref="T17:AA17"/>
    <mergeCell ref="AB17:AF17"/>
    <mergeCell ref="AG17:AL17"/>
    <mergeCell ref="AM17:AR17"/>
    <mergeCell ref="A11:D11"/>
    <mergeCell ref="E11:BC11"/>
    <mergeCell ref="A12:D12"/>
    <mergeCell ref="E12:BC12"/>
    <mergeCell ref="A15:A16"/>
    <mergeCell ref="B15:L16"/>
    <mergeCell ref="M15:S16"/>
    <mergeCell ref="T15:AA16"/>
    <mergeCell ref="AB15:AF15"/>
    <mergeCell ref="AG15:AL15"/>
    <mergeCell ref="AM15:AR15"/>
    <mergeCell ref="AS15:AV15"/>
    <mergeCell ref="AW15:BA15"/>
    <mergeCell ref="BB15:BC15"/>
    <mergeCell ref="AB16:AF16"/>
    <mergeCell ref="AG16:AL16"/>
    <mergeCell ref="AM16:AR16"/>
    <mergeCell ref="AS16:AV16"/>
    <mergeCell ref="AW16:BA16"/>
    <mergeCell ref="BB16:BC16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1:I1"/>
    <mergeCell ref="J1:T1"/>
    <mergeCell ref="AR1:BC1"/>
    <mergeCell ref="A2:BC2"/>
    <mergeCell ref="A3:BC3"/>
    <mergeCell ref="E4:AU4"/>
    <mergeCell ref="AY4:BC4"/>
    <mergeCell ref="A7:C7"/>
    <mergeCell ref="D7:AX7"/>
    <mergeCell ref="AY7:BC7"/>
  </mergeCells>
  <pageMargins left="0.78740157480314965" right="0.78740157480314965" top="0.36" bottom="0.33" header="0" footer="0"/>
  <pageSetup paperSize="9" scale="98" orientation="landscape" horizontalDpi="300" verticalDpi="300" r:id="rId1"/>
  <rowBreaks count="2" manualBreakCount="2">
    <brk id="31" max="16383" man="1"/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799 88.06</vt:lpstr>
      <vt:lpstr>'799 88.06'!Print_Area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volentiriv</cp:lastModifiedBy>
  <cp:lastPrinted>2017-11-27T14:17:18Z</cp:lastPrinted>
  <dcterms:created xsi:type="dcterms:W3CDTF">2009-06-17T07:33:19Z</dcterms:created>
  <dcterms:modified xsi:type="dcterms:W3CDTF">2017-11-27T14:17:20Z</dcterms:modified>
</cp:coreProperties>
</file>