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Diverse\Directia BS si BPN\BUGET 2018\Programe 2018\"/>
    </mc:Choice>
  </mc:AlternateContent>
  <bookViews>
    <workbookView xWindow="0" yWindow="0" windowWidth="8616" windowHeight="6228"/>
  </bookViews>
  <sheets>
    <sheet name="Page1" sheetId="1" r:id="rId1"/>
  </sheets>
  <definedNames>
    <definedName name="_xlnm.Print_Area" localSheetId="0">Page1!$A$1:$AI$27</definedName>
  </definedNames>
  <calcPr calcId="162913"/>
</workbook>
</file>

<file path=xl/calcChain.xml><?xml version="1.0" encoding="utf-8"?>
<calcChain xmlns="http://schemas.openxmlformats.org/spreadsheetml/2006/main">
  <c r="AG25" i="1" l="1"/>
  <c r="AG22" i="1" s="1"/>
  <c r="AI25" i="1"/>
  <c r="AI22" i="1" s="1"/>
  <c r="AE25" i="1"/>
  <c r="AC25" i="1"/>
  <c r="AC22" i="1" s="1"/>
  <c r="AB22" i="1"/>
  <c r="AA22" i="1"/>
</calcChain>
</file>

<file path=xl/sharedStrings.xml><?xml version="1.0" encoding="utf-8"?>
<sst xmlns="http://schemas.openxmlformats.org/spreadsheetml/2006/main" count="67" uniqueCount="49">
  <si>
    <t/>
  </si>
  <si>
    <t>Nume</t>
  </si>
  <si>
    <t>2018</t>
  </si>
  <si>
    <t>Proiect</t>
  </si>
  <si>
    <t>Estimat</t>
  </si>
  <si>
    <t>D I. Descrierea narativă</t>
  </si>
  <si>
    <t>Scopul</t>
  </si>
  <si>
    <t>Obiectivul</t>
  </si>
  <si>
    <t>Descriere</t>
  </si>
  <si>
    <t>D II. Indicatorii de performanţă</t>
  </si>
  <si>
    <t>Codul</t>
  </si>
  <si>
    <t>Unitatea de masura</t>
  </si>
  <si>
    <t>%</t>
  </si>
  <si>
    <t>Produs</t>
  </si>
  <si>
    <t>o1</t>
  </si>
  <si>
    <t>Eficienţa</t>
  </si>
  <si>
    <t>e1</t>
  </si>
  <si>
    <t>III. Cheltueili</t>
  </si>
  <si>
    <t>Activitatea (P3)</t>
  </si>
  <si>
    <t>ECO</t>
  </si>
  <si>
    <t>CHELTUIELI, Total</t>
  </si>
  <si>
    <t>Autoritatea publică (Org1)</t>
  </si>
  <si>
    <t>Programul (P1)</t>
  </si>
  <si>
    <t>Subprogramul (P1P2)</t>
  </si>
  <si>
    <t>Sub-grupa (F3)</t>
  </si>
  <si>
    <t>mii lei</t>
  </si>
  <si>
    <t>Ministerul Finanțelor Acțiuni generale</t>
  </si>
  <si>
    <t xml:space="preserve">Serviciul datoriei interne </t>
  </si>
  <si>
    <t>0171</t>
  </si>
  <si>
    <t>Datoria de stat internă</t>
  </si>
  <si>
    <t>Dobînzi pe valori mobiliare de stat emise pe piaţa primară</t>
  </si>
  <si>
    <t>Dobînzi pe valori mobiliare de stat convertite</t>
  </si>
  <si>
    <t>Dobînzi pe valori mobiliare de stat emise pentru asigurarea stabilităţii financiare</t>
  </si>
  <si>
    <t>Plafonul datoriei de stat interne</t>
  </si>
  <si>
    <t>Rata medie ponderată a dobînzii la VMS emise pe piața primară</t>
  </si>
  <si>
    <t>0799</t>
  </si>
  <si>
    <t>Datoria de stat şi a autorităţilor publice locale</t>
  </si>
  <si>
    <t>00050</t>
  </si>
  <si>
    <t>2019</t>
  </si>
  <si>
    <t>Executat</t>
  </si>
  <si>
    <t>Aprobat</t>
  </si>
  <si>
    <t>Bugetul pe programe pentru anul 2018 și estimări pe anii 2019-2020</t>
  </si>
  <si>
    <t xml:space="preserve">Asigurarea necesităţilor de finanţare ale soldului (deficitului) bugetului de stat la nivel acceptabil de cheltuieli pe termen mediu şi lung în condiţiile limitării riscurilor implicate. </t>
  </si>
  <si>
    <t>Subprogramul cuprinde activitățile Ministerului Finanțelor legate de plata dobînzii şi cupoanelor la VMS emise pe piaţa primară, plata dobînzii la VMS convertite și plata cupoanelor la VMS emise pentru alte scopuri.</t>
  </si>
  <si>
    <t>2020</t>
  </si>
  <si>
    <t>Dobînzi pe valori mobiliare de stat emise pentru alte scopuri</t>
  </si>
  <si>
    <t>Dobînzi pe valori mobiliare de stat emise pentru crearea unei rezerve de lichidităţi</t>
  </si>
  <si>
    <t>242200</t>
  </si>
  <si>
    <t>Dezvoltarea pieţei interne a valorilor mobiliare de stat.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</si>
</sst>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8"/>
      <color rgb="FFFFFFFF"/>
      <name val="Tahoma"/>
    </font>
    <font>
      <b/>
      <sz val="9.75"/>
      <color rgb="FF000000"/>
      <name val="Arial"/>
      <family val="2"/>
      <charset val="238"/>
    </font>
    <font>
      <sz val="10"/>
      <color rgb="FF000000"/>
      <name val="Arial"/>
      <family val="2"/>
      <charset val="238"/>
    </font>
    <font>
      <b/>
      <sz val="8.25"/>
      <color rgb="FF000000"/>
      <name val="Arial"/>
      <family val="2"/>
      <charset val="238"/>
    </font>
    <font>
      <sz val="8"/>
      <color rgb="FF000000"/>
      <name val="Arial"/>
      <family val="2"/>
      <charset val="238"/>
    </font>
    <font>
      <i/>
      <sz val="8"/>
      <color rgb="FF000000"/>
      <name val="Arial"/>
      <family val="2"/>
      <charset val="238"/>
    </font>
    <font>
      <sz val="8"/>
      <color rgb="FF000000"/>
      <name val="Arial"/>
      <family val="2"/>
      <charset val="238"/>
    </font>
    <font>
      <b/>
      <sz val="8"/>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25"/>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
      <color rgb="FF000000"/>
      <name val="Arial"/>
      <family val="2"/>
      <charset val="238"/>
    </font>
    <font>
      <sz val="8"/>
      <color rgb="FFFFFFFF"/>
      <name val="Tahoma"/>
      <family val="2"/>
      <charset val="238"/>
    </font>
    <font>
      <sz val="8"/>
      <color rgb="FF000000"/>
      <name val="Arial"/>
      <family val="2"/>
      <charset val="238"/>
    </font>
    <font>
      <sz val="8"/>
      <name val="Tahoma"/>
      <family val="2"/>
      <charset val="204"/>
    </font>
    <font>
      <b/>
      <sz val="8"/>
      <name val="Tahoma"/>
      <family val="2"/>
      <charset val="204"/>
    </font>
    <font>
      <sz val="8"/>
      <color rgb="FF000000"/>
      <name val="Arial"/>
      <family val="2"/>
      <charset val="204"/>
    </font>
    <font>
      <b/>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9">
    <xf numFmtId="0" fontId="0" fillId="0" borderId="0" xfId="0" applyFill="1" applyAlignment="1">
      <alignment horizontal="left" vertical="top" wrapText="1"/>
    </xf>
    <xf numFmtId="0" fontId="0" fillId="2" borderId="0" xfId="0" applyFill="1" applyAlignment="1">
      <alignment horizontal="left" vertical="top" wrapText="1"/>
    </xf>
    <xf numFmtId="0" fontId="3" fillId="2" borderId="1" xfId="0" applyFont="1" applyFill="1" applyBorder="1" applyAlignment="1">
      <alignment horizontal="center" vertical="center" wrapText="1"/>
    </xf>
    <xf numFmtId="0" fontId="0" fillId="2" borderId="15" xfId="0" applyFill="1" applyBorder="1" applyAlignment="1">
      <alignment horizontal="left" vertical="top" wrapText="1"/>
    </xf>
    <xf numFmtId="0" fontId="3" fillId="2" borderId="1" xfId="0" applyFont="1" applyFill="1" applyBorder="1" applyAlignment="1">
      <alignment horizontal="center" vertical="center" wrapText="1"/>
    </xf>
    <xf numFmtId="164" fontId="6" fillId="2" borderId="5" xfId="0" applyNumberFormat="1" applyFont="1" applyFill="1" applyBorder="1" applyAlignment="1">
      <alignment horizontal="right" vertical="top" wrapText="1"/>
    </xf>
    <xf numFmtId="0" fontId="19" fillId="0" borderId="0" xfId="0" applyFont="1" applyFill="1" applyAlignment="1">
      <alignment horizontal="left" vertical="top" wrapText="1"/>
    </xf>
    <xf numFmtId="0" fontId="18" fillId="0" borderId="0" xfId="0" applyFont="1" applyFill="1" applyAlignment="1">
      <alignment horizontal="left" vertical="top" wrapText="1"/>
    </xf>
    <xf numFmtId="0" fontId="3" fillId="2" borderId="1" xfId="0" quotePrefix="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2" fontId="4" fillId="2" borderId="10" xfId="0" applyNumberFormat="1" applyFont="1" applyFill="1" applyBorder="1" applyAlignment="1">
      <alignment horizontal="center" vertical="center" wrapText="1"/>
    </xf>
    <xf numFmtId="0" fontId="17" fillId="2" borderId="16" xfId="0" applyFont="1" applyFill="1" applyBorder="1" applyAlignment="1">
      <alignment horizontal="left" vertical="center" wrapText="1"/>
    </xf>
    <xf numFmtId="0" fontId="0" fillId="2" borderId="15" xfId="0" applyFill="1" applyBorder="1" applyAlignment="1">
      <alignment horizontal="left" vertical="top" wrapText="1"/>
    </xf>
    <xf numFmtId="0" fontId="3" fillId="2" borderId="23" xfId="0" applyFont="1" applyFill="1" applyBorder="1" applyAlignment="1">
      <alignment horizontal="center" vertical="center" wrapText="1"/>
    </xf>
    <xf numFmtId="0" fontId="9" fillId="2" borderId="14" xfId="0" applyFont="1" applyFill="1" applyBorder="1" applyAlignment="1">
      <alignment horizontal="center" vertical="top" wrapText="1"/>
    </xf>
    <xf numFmtId="2" fontId="4" fillId="2" borderId="16" xfId="0" applyNumberFormat="1" applyFont="1" applyFill="1" applyBorder="1" applyAlignment="1">
      <alignment horizontal="center" vertical="center" wrapText="1"/>
    </xf>
    <xf numFmtId="0" fontId="14" fillId="0" borderId="15" xfId="0" applyFont="1" applyFill="1" applyBorder="1" applyAlignment="1">
      <alignment horizontal="left" vertical="top" wrapText="1"/>
    </xf>
    <xf numFmtId="0" fontId="3" fillId="2" borderId="31" xfId="0" applyFont="1" applyFill="1" applyBorder="1" applyAlignment="1">
      <alignment horizontal="center" vertical="center" wrapText="1"/>
    </xf>
    <xf numFmtId="0" fontId="3" fillId="2" borderId="19" xfId="0" applyFont="1" applyFill="1" applyBorder="1" applyAlignment="1">
      <alignment horizontal="center" vertical="center" wrapText="1"/>
    </xf>
    <xf numFmtId="164" fontId="6" fillId="2" borderId="13" xfId="0" applyNumberFormat="1" applyFont="1" applyFill="1" applyBorder="1" applyAlignment="1">
      <alignment horizontal="right" vertical="top" wrapText="1"/>
    </xf>
    <xf numFmtId="164" fontId="21" fillId="2" borderId="13" xfId="0" applyNumberFormat="1" applyFont="1" applyFill="1" applyBorder="1" applyAlignment="1">
      <alignment horizontal="right" vertical="top" wrapText="1"/>
    </xf>
    <xf numFmtId="4" fontId="21" fillId="2" borderId="32" xfId="0" applyNumberFormat="1" applyFont="1" applyFill="1" applyBorder="1" applyAlignment="1">
      <alignment horizontal="center" vertical="top" wrapText="1"/>
    </xf>
    <xf numFmtId="164" fontId="6" fillId="2" borderId="16" xfId="0" applyNumberFormat="1" applyFont="1" applyFill="1" applyBorder="1" applyAlignment="1">
      <alignment horizontal="right" vertical="top" wrapText="1"/>
    </xf>
    <xf numFmtId="164" fontId="6" fillId="2" borderId="14" xfId="0" applyNumberFormat="1" applyFont="1" applyFill="1" applyBorder="1" applyAlignment="1">
      <alignment horizontal="right" vertical="top" wrapText="1"/>
    </xf>
    <xf numFmtId="2" fontId="13" fillId="2" borderId="10" xfId="0" applyNumberFormat="1" applyFont="1" applyFill="1" applyBorder="1" applyAlignment="1">
      <alignment horizontal="center" vertical="center" wrapText="1"/>
    </xf>
    <xf numFmtId="4" fontId="9" fillId="2" borderId="32" xfId="0" applyNumberFormat="1" applyFont="1" applyFill="1" applyBorder="1" applyAlignment="1">
      <alignment horizontal="right" vertical="top" wrapText="1"/>
    </xf>
    <xf numFmtId="4" fontId="9" fillId="2" borderId="14" xfId="0" applyNumberFormat="1" applyFont="1" applyFill="1" applyBorder="1" applyAlignment="1">
      <alignment horizontal="right" vertical="top" wrapText="1"/>
    </xf>
    <xf numFmtId="164" fontId="6" fillId="2" borderId="16" xfId="0" applyNumberFormat="1" applyFont="1" applyFill="1" applyBorder="1" applyAlignment="1">
      <alignment horizontal="right" vertical="top" wrapText="1"/>
    </xf>
    <xf numFmtId="164" fontId="6" fillId="2" borderId="14" xfId="0" applyNumberFormat="1" applyFont="1" applyFill="1" applyBorder="1" applyAlignment="1">
      <alignment horizontal="right" vertical="top" wrapText="1"/>
    </xf>
    <xf numFmtId="0" fontId="4" fillId="2" borderId="16" xfId="0" quotePrefix="1" applyFont="1" applyFill="1" applyBorder="1" applyAlignment="1">
      <alignment horizontal="center" vertical="top" wrapText="1"/>
    </xf>
    <xf numFmtId="0" fontId="9" fillId="2" borderId="14" xfId="0" applyFont="1" applyFill="1" applyBorder="1" applyAlignment="1">
      <alignment horizontal="center" vertical="top" wrapText="1"/>
    </xf>
    <xf numFmtId="0" fontId="9" fillId="2" borderId="4"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15" fillId="2" borderId="12" xfId="0" applyFont="1" applyFill="1" applyBorder="1" applyAlignment="1">
      <alignment horizontal="left" vertical="top" wrapText="1"/>
    </xf>
    <xf numFmtId="0" fontId="9" fillId="2" borderId="8" xfId="0" applyFont="1" applyFill="1" applyBorder="1" applyAlignment="1">
      <alignment horizontal="center" vertical="top" wrapText="1"/>
    </xf>
    <xf numFmtId="0" fontId="9" fillId="2" borderId="16" xfId="0" applyFont="1" applyFill="1" applyBorder="1" applyAlignment="1">
      <alignment horizontal="center" vertical="top" wrapText="1"/>
    </xf>
    <xf numFmtId="164" fontId="21" fillId="2" borderId="13" xfId="0" applyNumberFormat="1" applyFont="1" applyFill="1" applyBorder="1" applyAlignment="1">
      <alignment horizontal="right" vertical="top" wrapText="1"/>
    </xf>
    <xf numFmtId="0" fontId="21" fillId="2" borderId="13" xfId="0" applyFont="1" applyFill="1" applyBorder="1" applyAlignment="1">
      <alignment horizontal="right" vertical="top" wrapText="1"/>
    </xf>
    <xf numFmtId="0" fontId="4" fillId="2" borderId="16" xfId="0" applyFont="1" applyFill="1" applyBorder="1" applyAlignment="1">
      <alignment horizontal="left" vertical="top" wrapText="1"/>
    </xf>
    <xf numFmtId="0" fontId="4" fillId="2" borderId="14" xfId="0" applyFont="1" applyFill="1" applyBorder="1" applyAlignment="1">
      <alignment horizontal="left" vertical="top" wrapText="1"/>
    </xf>
    <xf numFmtId="0" fontId="4" fillId="2" borderId="4" xfId="0" applyFont="1" applyFill="1" applyBorder="1" applyAlignment="1">
      <alignment horizontal="left" vertical="top" wrapText="1"/>
    </xf>
    <xf numFmtId="164" fontId="6" fillId="2" borderId="4" xfId="0" applyNumberFormat="1" applyFont="1" applyFill="1" applyBorder="1" applyAlignment="1">
      <alignment horizontal="right" vertical="top" wrapText="1"/>
    </xf>
    <xf numFmtId="0" fontId="4" fillId="0" borderId="7"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15" xfId="0" applyFont="1" applyFill="1" applyBorder="1" applyAlignment="1">
      <alignment horizontal="left" vertical="top" wrapText="1"/>
    </xf>
    <xf numFmtId="0" fontId="20" fillId="0" borderId="8" xfId="0" quotePrefix="1" applyFont="1" applyFill="1" applyBorder="1" applyAlignment="1">
      <alignment horizontal="center" vertical="top" wrapText="1"/>
    </xf>
    <xf numFmtId="0" fontId="9" fillId="0" borderId="8" xfId="0" applyFont="1" applyFill="1" applyBorder="1" applyAlignment="1">
      <alignment horizontal="center" vertical="top" wrapText="1"/>
    </xf>
    <xf numFmtId="0" fontId="4" fillId="2" borderId="2" xfId="0" applyFont="1" applyFill="1" applyBorder="1" applyAlignment="1">
      <alignment horizontal="left" vertical="top" wrapText="1"/>
    </xf>
    <xf numFmtId="0" fontId="4" fillId="2" borderId="13" xfId="0" applyFont="1" applyFill="1" applyBorder="1" applyAlignment="1">
      <alignment horizontal="left" vertical="top" wrapText="1"/>
    </xf>
    <xf numFmtId="0" fontId="10" fillId="2" borderId="9" xfId="0" applyFont="1" applyFill="1" applyBorder="1" applyAlignment="1">
      <alignment horizontal="left" vertical="center" wrapText="1"/>
    </xf>
    <xf numFmtId="0" fontId="4" fillId="2" borderId="14" xfId="0" quotePrefix="1" applyFont="1" applyFill="1" applyBorder="1" applyAlignment="1">
      <alignment horizontal="center" vertical="top" wrapText="1"/>
    </xf>
    <xf numFmtId="0" fontId="4" fillId="0" borderId="7" xfId="0" quotePrefix="1" applyFont="1" applyFill="1" applyBorder="1" applyAlignment="1">
      <alignment horizontal="left" vertical="top" wrapText="1"/>
    </xf>
    <xf numFmtId="0" fontId="12" fillId="2" borderId="16"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4" xfId="0" applyFont="1" applyFill="1" applyBorder="1" applyAlignment="1">
      <alignment horizontal="center" vertical="center" wrapText="1"/>
    </xf>
    <xf numFmtId="2" fontId="13" fillId="2" borderId="16" xfId="0" applyNumberFormat="1" applyFont="1" applyFill="1" applyBorder="1" applyAlignment="1">
      <alignment horizontal="center" vertical="center" wrapText="1"/>
    </xf>
    <xf numFmtId="2" fontId="13" fillId="2" borderId="14" xfId="0" applyNumberFormat="1" applyFont="1" applyFill="1" applyBorder="1" applyAlignment="1">
      <alignment horizontal="center" vertical="center" wrapText="1"/>
    </xf>
    <xf numFmtId="2" fontId="13" fillId="2" borderId="4" xfId="0" applyNumberFormat="1" applyFont="1" applyFill="1" applyBorder="1" applyAlignment="1">
      <alignment horizontal="center" vertical="center" wrapText="1"/>
    </xf>
    <xf numFmtId="2" fontId="13" fillId="2" borderId="23" xfId="0" applyNumberFormat="1" applyFont="1" applyFill="1" applyBorder="1" applyAlignment="1">
      <alignment horizontal="center" vertical="center" wrapText="1"/>
    </xf>
    <xf numFmtId="2" fontId="13" fillId="2" borderId="24" xfId="0" applyNumberFormat="1" applyFont="1" applyFill="1" applyBorder="1" applyAlignment="1">
      <alignment horizontal="center" vertical="center" wrapText="1"/>
    </xf>
    <xf numFmtId="0" fontId="4" fillId="2" borderId="16" xfId="0" applyFont="1" applyFill="1" applyBorder="1" applyAlignment="1">
      <alignment horizontal="left" vertical="center" wrapText="1"/>
    </xf>
    <xf numFmtId="0" fontId="12" fillId="2" borderId="14" xfId="0" applyFont="1" applyFill="1" applyBorder="1" applyAlignment="1">
      <alignment horizontal="left" vertical="center" wrapText="1"/>
    </xf>
    <xf numFmtId="0" fontId="0" fillId="0" borderId="14" xfId="0" applyFill="1" applyBorder="1" applyAlignment="1">
      <alignment horizontal="left" vertical="top" wrapText="1"/>
    </xf>
    <xf numFmtId="0" fontId="0" fillId="0" borderId="4" xfId="0" applyFill="1" applyBorder="1" applyAlignment="1">
      <alignment horizontal="left" vertical="top" wrapText="1"/>
    </xf>
    <xf numFmtId="0" fontId="14" fillId="0" borderId="11" xfId="0" applyFont="1" applyFill="1" applyBorder="1" applyAlignment="1">
      <alignment horizontal="left" vertical="top" wrapText="1"/>
    </xf>
    <xf numFmtId="0" fontId="5" fillId="0" borderId="3" xfId="0" applyFont="1" applyFill="1" applyBorder="1" applyAlignment="1">
      <alignment horizontal="right" vertical="top" wrapText="1"/>
    </xf>
    <xf numFmtId="0" fontId="3" fillId="2" borderId="16" xfId="0" quotePrefix="1" applyFont="1" applyFill="1" applyBorder="1" applyAlignment="1">
      <alignment horizontal="center" vertical="center" wrapText="1"/>
    </xf>
    <xf numFmtId="0" fontId="3" fillId="2" borderId="14" xfId="0" quotePrefix="1" applyFont="1" applyFill="1" applyBorder="1" applyAlignment="1">
      <alignment horizontal="center" vertical="center" wrapText="1"/>
    </xf>
    <xf numFmtId="0" fontId="3" fillId="2" borderId="4" xfId="0" quotePrefix="1"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0" fillId="0" borderId="21" xfId="0" applyFill="1" applyBorder="1" applyAlignment="1">
      <alignment horizontal="left" vertical="top" wrapText="1"/>
    </xf>
    <xf numFmtId="0" fontId="0" fillId="0" borderId="22" xfId="0" applyFill="1" applyBorder="1" applyAlignment="1">
      <alignment horizontal="left" vertical="top"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0" fillId="0" borderId="24" xfId="0" applyFill="1" applyBorder="1" applyAlignment="1">
      <alignment horizontal="left" vertical="top" wrapText="1"/>
    </xf>
    <xf numFmtId="0" fontId="0" fillId="0" borderId="25" xfId="0" applyFill="1" applyBorder="1" applyAlignment="1">
      <alignment horizontal="left" vertical="top" wrapText="1"/>
    </xf>
    <xf numFmtId="0" fontId="3" fillId="2" borderId="1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2" borderId="15" xfId="0" applyFont="1" applyFill="1" applyBorder="1" applyAlignment="1">
      <alignment horizontal="left" vertical="top" wrapText="1"/>
    </xf>
    <xf numFmtId="0" fontId="2" fillId="2" borderId="15" xfId="0" applyFont="1" applyFill="1" applyBorder="1" applyAlignment="1">
      <alignment horizontal="left" vertical="top" wrapText="1"/>
    </xf>
    <xf numFmtId="0" fontId="0" fillId="2" borderId="15" xfId="0" applyFill="1" applyBorder="1" applyAlignment="1">
      <alignment horizontal="left" vertical="top" wrapText="1"/>
    </xf>
    <xf numFmtId="0" fontId="16" fillId="0" borderId="18" xfId="0" applyFont="1" applyFill="1" applyBorder="1" applyAlignment="1">
      <alignment horizontal="left" vertical="top" wrapText="1"/>
    </xf>
    <xf numFmtId="0" fontId="16" fillId="0" borderId="17" xfId="0" applyFont="1" applyFill="1" applyBorder="1" applyAlignment="1">
      <alignment horizontal="left" vertical="top" wrapText="1"/>
    </xf>
    <xf numFmtId="0" fontId="16" fillId="0" borderId="19" xfId="0" applyFont="1" applyFill="1" applyBorder="1" applyAlignment="1">
      <alignment horizontal="left" vertical="top" wrapText="1"/>
    </xf>
    <xf numFmtId="0" fontId="11" fillId="2" borderId="16"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4" fillId="2" borderId="16" xfId="0" quotePrefix="1"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4" xfId="0" applyFont="1" applyFill="1" applyBorder="1" applyAlignment="1">
      <alignment horizontal="left" vertical="center" wrapText="1"/>
    </xf>
    <xf numFmtId="0" fontId="21" fillId="0" borderId="6" xfId="0" applyFont="1" applyFill="1" applyBorder="1" applyAlignment="1">
      <alignment horizontal="left" vertical="top" wrapText="1"/>
    </xf>
    <xf numFmtId="0" fontId="7" fillId="0" borderId="6" xfId="0" applyFont="1" applyFill="1" applyBorder="1" applyAlignment="1">
      <alignment horizontal="left" vertical="top" wrapText="1"/>
    </xf>
    <xf numFmtId="0" fontId="24" fillId="0" borderId="16" xfId="0" quotePrefix="1" applyFont="1" applyFill="1" applyBorder="1" applyAlignment="1">
      <alignment horizontal="center" vertical="center" wrapText="1"/>
    </xf>
    <xf numFmtId="0" fontId="24" fillId="0" borderId="4" xfId="0" quotePrefix="1" applyFont="1" applyFill="1" applyBorder="1" applyAlignment="1">
      <alignment horizontal="center" vertical="center" wrapText="1"/>
    </xf>
    <xf numFmtId="0" fontId="22" fillId="0" borderId="15" xfId="0" applyFont="1" applyFill="1" applyBorder="1" applyAlignment="1">
      <alignment horizontal="center" vertical="top" wrapText="1"/>
    </xf>
    <xf numFmtId="0" fontId="23" fillId="0" borderId="7" xfId="0" applyFont="1" applyFill="1" applyBorder="1" applyAlignment="1">
      <alignment horizontal="left" vertical="center" wrapText="1"/>
    </xf>
    <xf numFmtId="0" fontId="23" fillId="0" borderId="15" xfId="0" applyFont="1" applyFill="1" applyBorder="1" applyAlignment="1">
      <alignment horizontal="left" vertical="center" wrapText="1"/>
    </xf>
    <xf numFmtId="164" fontId="4" fillId="2" borderId="16" xfId="0" applyNumberFormat="1" applyFont="1" applyFill="1" applyBorder="1" applyAlignment="1">
      <alignment horizontal="right" vertical="center" wrapText="1"/>
    </xf>
    <xf numFmtId="4" fontId="4" fillId="2" borderId="16" xfId="0" applyNumberFormat="1" applyFont="1" applyFill="1" applyBorder="1" applyAlignment="1">
      <alignment horizontal="right" vertical="center" wrapText="1"/>
    </xf>
    <xf numFmtId="164" fontId="13" fillId="2" borderId="16" xfId="0" applyNumberFormat="1" applyFont="1" applyFill="1" applyBorder="1" applyAlignment="1">
      <alignment horizontal="right" vertical="center" wrapText="1"/>
    </xf>
    <xf numFmtId="164" fontId="13" fillId="2" borderId="14" xfId="0" applyNumberFormat="1" applyFont="1" applyFill="1" applyBorder="1" applyAlignment="1">
      <alignment horizontal="right" vertical="center" wrapText="1"/>
    </xf>
    <xf numFmtId="164" fontId="13" fillId="2" borderId="28" xfId="0" applyNumberFormat="1" applyFont="1" applyFill="1" applyBorder="1" applyAlignment="1">
      <alignment horizontal="right" vertical="center" wrapText="1"/>
    </xf>
    <xf numFmtId="164" fontId="13" fillId="2" borderId="29" xfId="0" applyNumberFormat="1" applyFont="1" applyFill="1" applyBorder="1" applyAlignment="1">
      <alignment horizontal="right" vertical="center" wrapText="1"/>
    </xf>
    <xf numFmtId="164" fontId="13" fillId="2" borderId="30" xfId="0" applyNumberFormat="1" applyFont="1" applyFill="1" applyBorder="1" applyAlignment="1">
      <alignment horizontal="right" vertical="center" wrapText="1"/>
    </xf>
    <xf numFmtId="164" fontId="13" fillId="2" borderId="4"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8"/>
  <sheetViews>
    <sheetView tabSelected="1" view="pageBreakPreview" zoomScale="112" zoomScaleSheetLayoutView="112" workbookViewId="0">
      <selection activeCell="A3" sqref="A3:AI3"/>
    </sheetView>
  </sheetViews>
  <sheetFormatPr defaultColWidth="9.140625" defaultRowHeight="10.199999999999999" x14ac:dyDescent="0.2"/>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5.42578125" style="1" customWidth="1"/>
    <col min="11" max="11" width="0.85546875" style="1" customWidth="1"/>
    <col min="12" max="12" width="0.7109375" style="1" customWidth="1"/>
    <col min="13" max="13" width="10.42578125" style="1" customWidth="1"/>
    <col min="14" max="14" width="0.42578125" style="1" customWidth="1"/>
    <col min="15" max="15" width="10.85546875" style="1" customWidth="1"/>
    <col min="16" max="16" width="1.42578125" style="1" customWidth="1"/>
    <col min="17" max="17" width="0.42578125" style="1" customWidth="1"/>
    <col min="18" max="18" width="2.140625" style="1" customWidth="1"/>
    <col min="19" max="19" width="1.7109375" style="1" customWidth="1"/>
    <col min="20" max="20" width="1.28515625" style="1" customWidth="1"/>
    <col min="21" max="21" width="4.140625" style="1" customWidth="1"/>
    <col min="22" max="22" width="5" style="1" customWidth="1"/>
    <col min="23" max="24" width="0.28515625" style="1" customWidth="1"/>
    <col min="25" max="25" width="0.140625" style="1" customWidth="1"/>
    <col min="26" max="26" width="10.7109375" style="1" bestFit="1" customWidth="1"/>
    <col min="27" max="28" width="12.85546875" style="1" bestFit="1" customWidth="1"/>
    <col min="29" max="29" width="6.85546875" style="1" customWidth="1"/>
    <col min="30" max="30" width="5.28515625" style="1" customWidth="1"/>
    <col min="31" max="32" width="0.140625" style="1" customWidth="1"/>
    <col min="33" max="33" width="0.28515625" style="1" customWidth="1"/>
    <col min="34" max="34" width="12.42578125" style="1" customWidth="1"/>
    <col min="35" max="35" width="12" style="1" customWidth="1"/>
    <col min="36" max="16384" width="9.140625" style="1"/>
  </cols>
  <sheetData>
    <row r="1" spans="1:35" s="3" customFormat="1" ht="13.65" customHeight="1" x14ac:dyDescent="0.2">
      <c r="A1" s="82"/>
      <c r="B1" s="82"/>
      <c r="C1" s="82"/>
      <c r="D1" s="82"/>
      <c r="E1" s="82"/>
      <c r="F1" s="82"/>
      <c r="G1" s="82"/>
      <c r="H1" s="82"/>
      <c r="I1" s="82"/>
      <c r="J1" s="83"/>
      <c r="K1" s="83"/>
      <c r="L1" s="83"/>
      <c r="M1" s="83"/>
      <c r="N1" s="83"/>
      <c r="O1" s="83"/>
      <c r="P1" s="83"/>
      <c r="Q1" s="83"/>
      <c r="R1" s="83"/>
      <c r="S1" s="83"/>
      <c r="T1" s="83"/>
      <c r="AA1" s="12"/>
      <c r="AB1" s="12"/>
      <c r="AC1" s="84"/>
      <c r="AD1" s="84"/>
      <c r="AE1" s="84"/>
      <c r="AF1" s="84"/>
      <c r="AG1" s="84"/>
      <c r="AH1" s="84"/>
      <c r="AI1" s="84"/>
    </row>
    <row r="2" spans="1:35" s="3" customFormat="1" ht="15.6" customHeight="1" x14ac:dyDescent="0.2">
      <c r="A2" s="98" t="s">
        <v>41</v>
      </c>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row>
    <row r="3" spans="1:35" ht="37.5" customHeight="1" x14ac:dyDescent="0.2">
      <c r="A3" s="85" t="s">
        <v>0</v>
      </c>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7"/>
    </row>
    <row r="4" spans="1:35" ht="26.4" customHeight="1" x14ac:dyDescent="0.2">
      <c r="A4" s="6" t="s">
        <v>21</v>
      </c>
      <c r="B4"/>
      <c r="C4"/>
      <c r="D4"/>
      <c r="E4" s="99" t="s">
        <v>26</v>
      </c>
      <c r="F4" s="99"/>
      <c r="G4" s="99"/>
      <c r="H4" s="99"/>
      <c r="I4" s="99"/>
      <c r="J4" s="99"/>
      <c r="K4" s="99"/>
      <c r="L4" s="99"/>
      <c r="M4" s="99"/>
      <c r="N4" s="99"/>
      <c r="O4" s="99"/>
      <c r="P4" s="99"/>
      <c r="Q4" s="99"/>
      <c r="R4" s="99"/>
      <c r="S4" s="99"/>
      <c r="T4" s="99"/>
      <c r="U4" s="99"/>
      <c r="V4" s="99"/>
      <c r="W4" s="99"/>
      <c r="X4" s="99"/>
      <c r="Y4" s="99"/>
      <c r="Z4" s="99"/>
      <c r="AA4" s="100"/>
      <c r="AB4" s="100"/>
      <c r="AC4" s="99"/>
      <c r="AD4" s="99"/>
      <c r="AE4" s="7"/>
      <c r="AF4" s="7"/>
      <c r="AG4" s="7"/>
      <c r="AH4" s="96" t="s">
        <v>35</v>
      </c>
      <c r="AI4" s="97"/>
    </row>
    <row r="5" spans="1:35" ht="11.85" customHeight="1" x14ac:dyDescent="0.2">
      <c r="A5" s="94" t="s">
        <v>24</v>
      </c>
      <c r="B5" s="95"/>
      <c r="C5" s="95"/>
      <c r="D5" s="51" t="s">
        <v>27</v>
      </c>
      <c r="E5" s="43"/>
      <c r="F5" s="43"/>
      <c r="G5" s="43"/>
      <c r="H5" s="43"/>
      <c r="I5" s="43"/>
      <c r="J5" s="43"/>
      <c r="K5" s="43"/>
      <c r="L5" s="43"/>
      <c r="M5" s="43"/>
      <c r="N5" s="43"/>
      <c r="O5" s="43"/>
      <c r="P5" s="43"/>
      <c r="Q5" s="43"/>
      <c r="R5" s="43"/>
      <c r="S5" s="43"/>
      <c r="T5" s="43"/>
      <c r="U5" s="43"/>
      <c r="V5" s="43"/>
      <c r="W5" s="43"/>
      <c r="X5" s="43"/>
      <c r="Y5" s="43"/>
      <c r="Z5" s="43"/>
      <c r="AA5" s="44"/>
      <c r="AB5" s="44"/>
      <c r="AC5" s="43"/>
      <c r="AD5" s="43"/>
      <c r="AE5" s="43"/>
      <c r="AF5" s="43"/>
      <c r="AG5" s="43"/>
      <c r="AH5" s="45" t="s">
        <v>28</v>
      </c>
      <c r="AI5" s="46"/>
    </row>
    <row r="6" spans="1:35" ht="11.85" customHeight="1" x14ac:dyDescent="0.2">
      <c r="A6" s="94" t="s">
        <v>22</v>
      </c>
      <c r="B6" s="95"/>
      <c r="C6" s="95"/>
      <c r="D6" s="51" t="s">
        <v>36</v>
      </c>
      <c r="E6" s="43"/>
      <c r="F6" s="43"/>
      <c r="G6" s="43"/>
      <c r="H6" s="43"/>
      <c r="I6" s="43"/>
      <c r="J6" s="43"/>
      <c r="K6" s="43"/>
      <c r="L6" s="43"/>
      <c r="M6" s="43"/>
      <c r="N6" s="43"/>
      <c r="O6" s="43"/>
      <c r="P6" s="43"/>
      <c r="Q6" s="43"/>
      <c r="R6" s="43"/>
      <c r="S6" s="43"/>
      <c r="T6" s="43"/>
      <c r="U6" s="43"/>
      <c r="V6" s="43"/>
      <c r="W6" s="43"/>
      <c r="X6" s="43"/>
      <c r="Y6" s="43"/>
      <c r="Z6" s="43"/>
      <c r="AA6" s="44"/>
      <c r="AB6" s="44"/>
      <c r="AC6" s="43"/>
      <c r="AD6" s="43"/>
      <c r="AE6" s="43"/>
      <c r="AF6" s="43"/>
      <c r="AG6" s="43"/>
      <c r="AH6" s="45">
        <v>17</v>
      </c>
      <c r="AI6" s="46"/>
    </row>
    <row r="7" spans="1:35" ht="11.85" customHeight="1" x14ac:dyDescent="0.2">
      <c r="A7" s="94" t="s">
        <v>23</v>
      </c>
      <c r="B7" s="95"/>
      <c r="C7" s="95"/>
      <c r="D7" s="42" t="s">
        <v>29</v>
      </c>
      <c r="E7" s="43"/>
      <c r="F7" s="43"/>
      <c r="G7" s="43"/>
      <c r="H7" s="43"/>
      <c r="I7" s="43"/>
      <c r="J7" s="43"/>
      <c r="K7" s="43"/>
      <c r="L7" s="43"/>
      <c r="M7" s="43"/>
      <c r="N7" s="43"/>
      <c r="O7" s="43"/>
      <c r="P7" s="43"/>
      <c r="Q7" s="43"/>
      <c r="R7" s="43"/>
      <c r="S7" s="43"/>
      <c r="T7" s="43"/>
      <c r="U7" s="43"/>
      <c r="V7" s="43"/>
      <c r="W7" s="43"/>
      <c r="X7" s="43"/>
      <c r="Y7" s="43"/>
      <c r="Z7" s="43"/>
      <c r="AA7" s="44"/>
      <c r="AB7" s="44"/>
      <c r="AC7" s="43"/>
      <c r="AD7" s="43"/>
      <c r="AE7" s="43"/>
      <c r="AF7" s="43"/>
      <c r="AG7" s="43"/>
      <c r="AH7" s="45">
        <v>1701</v>
      </c>
      <c r="AI7" s="46"/>
    </row>
    <row r="8" spans="1:35" ht="13.65" customHeight="1" x14ac:dyDescent="0.2"/>
    <row r="9" spans="1:35" ht="13.65" customHeight="1" x14ac:dyDescent="0.2">
      <c r="A9" s="32" t="s">
        <v>5</v>
      </c>
      <c r="B9" s="32"/>
      <c r="C9" s="32"/>
      <c r="D9" s="32"/>
      <c r="E9" s="47" t="s">
        <v>0</v>
      </c>
      <c r="F9" s="47"/>
      <c r="G9" s="47"/>
      <c r="H9" s="47"/>
      <c r="I9" s="47"/>
      <c r="J9" s="47"/>
      <c r="K9" s="47"/>
      <c r="L9" s="47"/>
      <c r="M9" s="47"/>
      <c r="N9" s="47"/>
      <c r="O9" s="47"/>
      <c r="P9" s="47"/>
      <c r="Q9" s="47"/>
      <c r="R9" s="47"/>
      <c r="S9" s="47"/>
      <c r="T9" s="47"/>
      <c r="U9" s="47"/>
      <c r="V9" s="47"/>
      <c r="W9" s="47"/>
      <c r="X9" s="47"/>
      <c r="Y9" s="47"/>
      <c r="Z9" s="47"/>
      <c r="AA9" s="48"/>
      <c r="AB9" s="48"/>
      <c r="AC9" s="47"/>
      <c r="AD9" s="47"/>
      <c r="AE9" s="47"/>
      <c r="AF9" s="47"/>
      <c r="AG9" s="47"/>
      <c r="AH9" s="47"/>
      <c r="AI9" s="47"/>
    </row>
    <row r="10" spans="1:35" ht="26.25" customHeight="1" x14ac:dyDescent="0.2">
      <c r="A10" s="49" t="s">
        <v>6</v>
      </c>
      <c r="B10" s="49"/>
      <c r="C10" s="49"/>
      <c r="D10" s="49"/>
      <c r="E10" s="47" t="s">
        <v>42</v>
      </c>
      <c r="F10" s="47"/>
      <c r="G10" s="47"/>
      <c r="H10" s="47"/>
      <c r="I10" s="47"/>
      <c r="J10" s="47"/>
      <c r="K10" s="47"/>
      <c r="L10" s="47"/>
      <c r="M10" s="47"/>
      <c r="N10" s="47"/>
      <c r="O10" s="47"/>
      <c r="P10" s="47"/>
      <c r="Q10" s="47"/>
      <c r="R10" s="47"/>
      <c r="S10" s="47"/>
      <c r="T10" s="47"/>
      <c r="U10" s="47"/>
      <c r="V10" s="47"/>
      <c r="W10" s="47"/>
      <c r="X10" s="47"/>
      <c r="Y10" s="47"/>
      <c r="Z10" s="47"/>
      <c r="AA10" s="48"/>
      <c r="AB10" s="48"/>
      <c r="AC10" s="47"/>
      <c r="AD10" s="47"/>
      <c r="AE10" s="47"/>
      <c r="AF10" s="47"/>
      <c r="AG10" s="47"/>
      <c r="AH10" s="47"/>
      <c r="AI10" s="47"/>
    </row>
    <row r="11" spans="1:35" ht="27.75" customHeight="1" x14ac:dyDescent="0.2">
      <c r="A11" s="88" t="s">
        <v>7</v>
      </c>
      <c r="B11" s="89"/>
      <c r="C11" s="89"/>
      <c r="D11" s="90"/>
      <c r="E11" s="91" t="s">
        <v>48</v>
      </c>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3"/>
    </row>
    <row r="12" spans="1:35" ht="27.75" customHeight="1" x14ac:dyDescent="0.2">
      <c r="A12" s="88" t="s">
        <v>8</v>
      </c>
      <c r="B12" s="89"/>
      <c r="C12" s="89"/>
      <c r="D12" s="90"/>
      <c r="E12" s="47" t="s">
        <v>43</v>
      </c>
      <c r="F12" s="47"/>
      <c r="G12" s="47"/>
      <c r="H12" s="47"/>
      <c r="I12" s="47"/>
      <c r="J12" s="47"/>
      <c r="K12" s="47"/>
      <c r="L12" s="47"/>
      <c r="M12" s="47"/>
      <c r="N12" s="47"/>
      <c r="O12" s="47"/>
      <c r="P12" s="47"/>
      <c r="Q12" s="47"/>
      <c r="R12" s="47"/>
      <c r="S12" s="47"/>
      <c r="T12" s="47"/>
      <c r="U12" s="47"/>
      <c r="V12" s="47"/>
      <c r="W12" s="47"/>
      <c r="X12" s="47"/>
      <c r="Y12" s="47"/>
      <c r="Z12" s="47"/>
      <c r="AA12" s="48"/>
      <c r="AB12" s="48"/>
      <c r="AC12" s="47"/>
      <c r="AD12" s="47"/>
      <c r="AE12" s="47"/>
      <c r="AF12" s="47"/>
      <c r="AG12" s="47"/>
      <c r="AH12" s="47"/>
      <c r="AI12" s="47"/>
    </row>
    <row r="13" spans="1:35" ht="13.65" customHeight="1" x14ac:dyDescent="0.2"/>
    <row r="14" spans="1:35" ht="13.65" customHeight="1" x14ac:dyDescent="0.2">
      <c r="A14" s="32" t="s">
        <v>9</v>
      </c>
      <c r="B14" s="32" t="s">
        <v>10</v>
      </c>
      <c r="C14" s="32"/>
      <c r="D14" s="32"/>
      <c r="E14" s="32"/>
      <c r="F14" s="32"/>
      <c r="G14" s="32"/>
      <c r="H14" s="32"/>
      <c r="I14" s="32"/>
      <c r="J14" s="32"/>
      <c r="K14" s="32"/>
      <c r="L14" s="32"/>
      <c r="M14" s="72" t="s">
        <v>1</v>
      </c>
      <c r="N14" s="73"/>
      <c r="O14" s="73"/>
      <c r="P14" s="73"/>
      <c r="Q14" s="73"/>
      <c r="R14" s="73"/>
      <c r="S14" s="73"/>
      <c r="T14" s="74"/>
      <c r="U14" s="74"/>
      <c r="V14" s="74"/>
      <c r="W14" s="74"/>
      <c r="X14" s="74"/>
      <c r="Y14" s="75"/>
      <c r="Z14" s="70" t="s">
        <v>11</v>
      </c>
      <c r="AA14" s="17">
        <v>2016</v>
      </c>
      <c r="AB14" s="17">
        <v>2017</v>
      </c>
      <c r="AC14" s="66" t="s">
        <v>2</v>
      </c>
      <c r="AD14" s="67"/>
      <c r="AE14" s="68"/>
      <c r="AF14" s="66" t="s">
        <v>38</v>
      </c>
      <c r="AG14" s="69"/>
      <c r="AH14" s="69"/>
      <c r="AI14" s="8" t="s">
        <v>44</v>
      </c>
    </row>
    <row r="15" spans="1:35" ht="13.65" customHeight="1" x14ac:dyDescent="0.2">
      <c r="A15" s="32" t="s">
        <v>9</v>
      </c>
      <c r="B15" s="32" t="s">
        <v>10</v>
      </c>
      <c r="C15" s="32"/>
      <c r="D15" s="32"/>
      <c r="E15" s="32"/>
      <c r="F15" s="32"/>
      <c r="G15" s="32"/>
      <c r="H15" s="32"/>
      <c r="I15" s="32"/>
      <c r="J15" s="32"/>
      <c r="K15" s="32"/>
      <c r="L15" s="32"/>
      <c r="M15" s="76" t="s">
        <v>1</v>
      </c>
      <c r="N15" s="77"/>
      <c r="O15" s="77"/>
      <c r="P15" s="77"/>
      <c r="Q15" s="77"/>
      <c r="R15" s="77"/>
      <c r="S15" s="77"/>
      <c r="T15" s="78"/>
      <c r="U15" s="78"/>
      <c r="V15" s="78"/>
      <c r="W15" s="78"/>
      <c r="X15" s="78"/>
      <c r="Y15" s="79"/>
      <c r="Z15" s="71"/>
      <c r="AA15" s="13" t="s">
        <v>39</v>
      </c>
      <c r="AB15" s="13" t="s">
        <v>40</v>
      </c>
      <c r="AC15" s="80" t="s">
        <v>3</v>
      </c>
      <c r="AD15" s="69"/>
      <c r="AE15" s="81"/>
      <c r="AF15" s="72" t="s">
        <v>4</v>
      </c>
      <c r="AG15" s="73"/>
      <c r="AH15" s="73"/>
      <c r="AI15" s="4" t="s">
        <v>4</v>
      </c>
    </row>
    <row r="16" spans="1:35" ht="27" customHeight="1" x14ac:dyDescent="0.2">
      <c r="A16" s="11" t="s">
        <v>13</v>
      </c>
      <c r="B16" s="52" t="s">
        <v>14</v>
      </c>
      <c r="C16" s="53"/>
      <c r="D16" s="53"/>
      <c r="E16" s="53"/>
      <c r="F16" s="53"/>
      <c r="G16" s="53"/>
      <c r="H16" s="53"/>
      <c r="I16" s="53"/>
      <c r="J16" s="53"/>
      <c r="K16" s="53"/>
      <c r="L16" s="54"/>
      <c r="M16" s="60" t="s">
        <v>33</v>
      </c>
      <c r="N16" s="61"/>
      <c r="O16" s="61"/>
      <c r="P16" s="61"/>
      <c r="Q16" s="61"/>
      <c r="R16" s="61"/>
      <c r="S16" s="61"/>
      <c r="T16" s="62"/>
      <c r="U16" s="62"/>
      <c r="V16" s="62"/>
      <c r="W16" s="62"/>
      <c r="X16" s="62"/>
      <c r="Y16" s="63"/>
      <c r="Z16" s="9" t="s">
        <v>25</v>
      </c>
      <c r="AA16" s="101">
        <v>21519626.100000001</v>
      </c>
      <c r="AB16" s="102">
        <v>21251600</v>
      </c>
      <c r="AC16" s="103">
        <v>23859600</v>
      </c>
      <c r="AD16" s="104"/>
      <c r="AE16" s="104"/>
      <c r="AF16" s="105">
        <v>24069600</v>
      </c>
      <c r="AG16" s="106"/>
      <c r="AH16" s="107"/>
      <c r="AI16" s="108">
        <v>27154600</v>
      </c>
    </row>
    <row r="17" spans="1:35" ht="35.25" customHeight="1" x14ac:dyDescent="0.2">
      <c r="A17" s="11" t="s">
        <v>15</v>
      </c>
      <c r="B17" s="52" t="s">
        <v>16</v>
      </c>
      <c r="C17" s="53"/>
      <c r="D17" s="53"/>
      <c r="E17" s="53"/>
      <c r="F17" s="53"/>
      <c r="G17" s="53"/>
      <c r="H17" s="53"/>
      <c r="I17" s="53"/>
      <c r="J17" s="53"/>
      <c r="K17" s="53"/>
      <c r="L17" s="54"/>
      <c r="M17" s="60" t="s">
        <v>34</v>
      </c>
      <c r="N17" s="61"/>
      <c r="O17" s="61"/>
      <c r="P17" s="61"/>
      <c r="Q17" s="61"/>
      <c r="R17" s="61"/>
      <c r="S17" s="61"/>
      <c r="T17" s="62"/>
      <c r="U17" s="62"/>
      <c r="V17" s="62"/>
      <c r="W17" s="62"/>
      <c r="X17" s="62"/>
      <c r="Y17" s="63"/>
      <c r="Z17" s="10" t="s">
        <v>12</v>
      </c>
      <c r="AA17" s="15">
        <v>15.76</v>
      </c>
      <c r="AB17" s="15">
        <v>10.8</v>
      </c>
      <c r="AC17" s="55">
        <v>7.4</v>
      </c>
      <c r="AD17" s="56"/>
      <c r="AE17" s="57"/>
      <c r="AF17" s="58">
        <v>7.4</v>
      </c>
      <c r="AG17" s="59"/>
      <c r="AH17" s="59"/>
      <c r="AI17" s="24">
        <v>7</v>
      </c>
    </row>
    <row r="18" spans="1:35" ht="13.65" customHeight="1" x14ac:dyDescent="0.2"/>
    <row r="19" spans="1:35" customFormat="1" ht="13.65" customHeight="1" x14ac:dyDescent="0.2">
      <c r="A19" s="64" t="s">
        <v>17</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16"/>
      <c r="AB19" s="16"/>
      <c r="AC19" s="65"/>
      <c r="AD19" s="65"/>
      <c r="AE19" s="65"/>
      <c r="AF19" s="65"/>
      <c r="AG19" s="65"/>
      <c r="AH19" s="65"/>
      <c r="AI19" s="65"/>
    </row>
    <row r="20" spans="1:35" ht="13.65" customHeight="1" x14ac:dyDescent="0.2">
      <c r="A20" s="32" t="s">
        <v>1</v>
      </c>
      <c r="B20" s="32"/>
      <c r="C20" s="32"/>
      <c r="D20" s="32"/>
      <c r="E20" s="32"/>
      <c r="F20" s="32"/>
      <c r="G20" s="32"/>
      <c r="H20" s="32"/>
      <c r="I20" s="32"/>
      <c r="J20" s="32"/>
      <c r="K20" s="32"/>
      <c r="L20" s="32"/>
      <c r="M20" s="32"/>
      <c r="N20" s="32"/>
      <c r="O20" s="32"/>
      <c r="P20" s="32"/>
      <c r="Q20" s="32"/>
      <c r="R20" s="32" t="s">
        <v>10</v>
      </c>
      <c r="S20" s="32"/>
      <c r="T20" s="32"/>
      <c r="U20" s="32"/>
      <c r="V20" s="32"/>
      <c r="W20" s="32"/>
      <c r="X20" s="32"/>
      <c r="Y20" s="32"/>
      <c r="Z20" s="32"/>
      <c r="AA20" s="17">
        <v>2016</v>
      </c>
      <c r="AB20" s="17">
        <v>2017</v>
      </c>
      <c r="AC20" s="32">
        <v>2018</v>
      </c>
      <c r="AD20" s="32"/>
      <c r="AE20" s="32"/>
      <c r="AF20" s="32"/>
      <c r="AG20" s="32">
        <v>2019</v>
      </c>
      <c r="AH20" s="32"/>
      <c r="AI20" s="2">
        <v>2020</v>
      </c>
    </row>
    <row r="21" spans="1:35" ht="21.6" customHeight="1" x14ac:dyDescent="0.2">
      <c r="A21" s="32" t="s">
        <v>1</v>
      </c>
      <c r="B21" s="32"/>
      <c r="C21" s="32"/>
      <c r="D21" s="32"/>
      <c r="E21" s="32"/>
      <c r="F21" s="32"/>
      <c r="G21" s="32"/>
      <c r="H21" s="32"/>
      <c r="I21" s="32"/>
      <c r="J21" s="32"/>
      <c r="K21" s="32"/>
      <c r="L21" s="32"/>
      <c r="M21" s="32"/>
      <c r="N21" s="32"/>
      <c r="O21" s="32"/>
      <c r="P21" s="32"/>
      <c r="Q21" s="32"/>
      <c r="R21" s="32" t="s">
        <v>18</v>
      </c>
      <c r="S21" s="32"/>
      <c r="T21" s="32"/>
      <c r="U21" s="32"/>
      <c r="V21" s="32"/>
      <c r="W21" s="32"/>
      <c r="X21" s="32" t="s">
        <v>19</v>
      </c>
      <c r="Y21" s="32"/>
      <c r="Z21" s="32"/>
      <c r="AA21" s="18" t="s">
        <v>39</v>
      </c>
      <c r="AB21" s="13" t="s">
        <v>40</v>
      </c>
      <c r="AC21" s="32" t="s">
        <v>3</v>
      </c>
      <c r="AD21" s="32"/>
      <c r="AE21" s="32"/>
      <c r="AF21" s="32"/>
      <c r="AG21" s="32" t="s">
        <v>4</v>
      </c>
      <c r="AH21" s="32"/>
      <c r="AI21" s="2" t="s">
        <v>4</v>
      </c>
    </row>
    <row r="22" spans="1:35" ht="13.65" customHeight="1" x14ac:dyDescent="0.2">
      <c r="A22" s="33" t="s">
        <v>20</v>
      </c>
      <c r="B22" s="33"/>
      <c r="C22" s="33"/>
      <c r="D22" s="33"/>
      <c r="E22" s="33"/>
      <c r="F22" s="33"/>
      <c r="G22" s="33"/>
      <c r="H22" s="33"/>
      <c r="I22" s="33"/>
      <c r="J22" s="33"/>
      <c r="K22" s="33"/>
      <c r="L22" s="33"/>
      <c r="M22" s="33"/>
      <c r="N22" s="33"/>
      <c r="O22" s="33"/>
      <c r="P22" s="33"/>
      <c r="Q22" s="33"/>
      <c r="R22" s="34" t="s">
        <v>0</v>
      </c>
      <c r="S22" s="34"/>
      <c r="T22" s="34"/>
      <c r="U22" s="34"/>
      <c r="V22" s="34"/>
      <c r="W22" s="34"/>
      <c r="X22" s="34"/>
      <c r="Y22" s="34"/>
      <c r="Z22" s="35"/>
      <c r="AA22" s="21">
        <f>SUM(AA23:AA27)</f>
        <v>1462517.4000000001</v>
      </c>
      <c r="AB22" s="21">
        <f>SUM(AB23:AB27)</f>
        <v>1473100</v>
      </c>
      <c r="AC22" s="36">
        <f>AC23+AC24+AC25</f>
        <v>1418800</v>
      </c>
      <c r="AD22" s="37"/>
      <c r="AE22" s="37"/>
      <c r="AF22" s="37"/>
      <c r="AG22" s="36">
        <f>AG23+AG24+AG25</f>
        <v>1430100</v>
      </c>
      <c r="AH22" s="37"/>
      <c r="AI22" s="20">
        <f>AI23+AI24+AI25</f>
        <v>1524300</v>
      </c>
    </row>
    <row r="23" spans="1:35" ht="13.65" customHeight="1" x14ac:dyDescent="0.2">
      <c r="A23" s="38" t="s">
        <v>30</v>
      </c>
      <c r="B23" s="39"/>
      <c r="C23" s="39"/>
      <c r="D23" s="39"/>
      <c r="E23" s="39"/>
      <c r="F23" s="39"/>
      <c r="G23" s="39"/>
      <c r="H23" s="39"/>
      <c r="I23" s="39"/>
      <c r="J23" s="39"/>
      <c r="K23" s="39"/>
      <c r="L23" s="39"/>
      <c r="M23" s="39"/>
      <c r="N23" s="39"/>
      <c r="O23" s="39"/>
      <c r="P23" s="39"/>
      <c r="Q23" s="40"/>
      <c r="R23" s="29" t="s">
        <v>37</v>
      </c>
      <c r="S23" s="30"/>
      <c r="T23" s="30"/>
      <c r="U23" s="30"/>
      <c r="V23" s="30"/>
      <c r="W23" s="31"/>
      <c r="X23" s="50" t="s">
        <v>47</v>
      </c>
      <c r="Y23" s="30"/>
      <c r="Z23" s="30"/>
      <c r="AA23" s="25">
        <v>1086123.6000000001</v>
      </c>
      <c r="AB23" s="26">
        <v>648600</v>
      </c>
      <c r="AC23" s="27">
        <v>496900</v>
      </c>
      <c r="AD23" s="28"/>
      <c r="AE23" s="28"/>
      <c r="AF23" s="28"/>
      <c r="AG23" s="27">
        <v>513200</v>
      </c>
      <c r="AH23" s="28"/>
      <c r="AI23" s="5">
        <v>617200</v>
      </c>
    </row>
    <row r="24" spans="1:35" ht="13.65" customHeight="1" x14ac:dyDescent="0.2">
      <c r="A24" s="38" t="s">
        <v>31</v>
      </c>
      <c r="B24" s="39"/>
      <c r="C24" s="39"/>
      <c r="D24" s="39"/>
      <c r="E24" s="39"/>
      <c r="F24" s="39"/>
      <c r="G24" s="39"/>
      <c r="H24" s="39"/>
      <c r="I24" s="39"/>
      <c r="J24" s="39"/>
      <c r="K24" s="39"/>
      <c r="L24" s="39"/>
      <c r="M24" s="39"/>
      <c r="N24" s="39"/>
      <c r="O24" s="39"/>
      <c r="P24" s="39"/>
      <c r="Q24" s="40"/>
      <c r="R24" s="29" t="s">
        <v>37</v>
      </c>
      <c r="S24" s="30"/>
      <c r="T24" s="30"/>
      <c r="U24" s="30"/>
      <c r="V24" s="30"/>
      <c r="W24" s="31"/>
      <c r="X24" s="30">
        <v>242300</v>
      </c>
      <c r="Y24" s="30"/>
      <c r="Z24" s="30"/>
      <c r="AA24" s="25">
        <v>376393.8</v>
      </c>
      <c r="AB24" s="26">
        <v>206300</v>
      </c>
      <c r="AC24" s="27">
        <v>144400</v>
      </c>
      <c r="AD24" s="28"/>
      <c r="AE24" s="28"/>
      <c r="AF24" s="41"/>
      <c r="AG24" s="27">
        <v>142400</v>
      </c>
      <c r="AH24" s="28"/>
      <c r="AI24" s="5">
        <v>134100</v>
      </c>
    </row>
    <row r="25" spans="1:35" ht="13.65" customHeight="1" x14ac:dyDescent="0.2">
      <c r="A25" s="38" t="s">
        <v>45</v>
      </c>
      <c r="B25" s="39"/>
      <c r="C25" s="39"/>
      <c r="D25" s="39"/>
      <c r="E25" s="39"/>
      <c r="F25" s="39"/>
      <c r="G25" s="39"/>
      <c r="H25" s="39"/>
      <c r="I25" s="39"/>
      <c r="J25" s="39"/>
      <c r="K25" s="39"/>
      <c r="L25" s="39"/>
      <c r="M25" s="39"/>
      <c r="N25" s="39"/>
      <c r="O25" s="39"/>
      <c r="P25" s="39"/>
      <c r="Q25" s="40"/>
      <c r="R25" s="29" t="s">
        <v>37</v>
      </c>
      <c r="S25" s="30"/>
      <c r="T25" s="30"/>
      <c r="U25" s="30"/>
      <c r="V25" s="30"/>
      <c r="W25" s="31"/>
      <c r="X25" s="14"/>
      <c r="Y25" s="14"/>
      <c r="Z25" s="14">
        <v>242500</v>
      </c>
      <c r="AA25" s="25"/>
      <c r="AB25" s="26">
        <v>618200</v>
      </c>
      <c r="AC25" s="27">
        <f>AC26+AC27</f>
        <v>777500</v>
      </c>
      <c r="AD25" s="28"/>
      <c r="AE25" s="27">
        <f t="shared" ref="AE25" si="0">AE26+AE27</f>
        <v>0</v>
      </c>
      <c r="AF25" s="28"/>
      <c r="AG25" s="27">
        <f>AH26+AG27</f>
        <v>774500</v>
      </c>
      <c r="AH25" s="28"/>
      <c r="AI25" s="19">
        <f>AI26+AI27</f>
        <v>773000</v>
      </c>
    </row>
    <row r="26" spans="1:35" ht="13.65" customHeight="1" x14ac:dyDescent="0.2">
      <c r="A26" s="38" t="s">
        <v>32</v>
      </c>
      <c r="B26" s="39"/>
      <c r="C26" s="39"/>
      <c r="D26" s="39"/>
      <c r="E26" s="39"/>
      <c r="F26" s="39"/>
      <c r="G26" s="39"/>
      <c r="H26" s="39"/>
      <c r="I26" s="39"/>
      <c r="J26" s="39"/>
      <c r="K26" s="39"/>
      <c r="L26" s="39"/>
      <c r="M26" s="39"/>
      <c r="N26" s="39"/>
      <c r="O26" s="39"/>
      <c r="P26" s="39"/>
      <c r="Q26" s="40"/>
      <c r="R26" s="29" t="s">
        <v>37</v>
      </c>
      <c r="S26" s="30"/>
      <c r="T26" s="30"/>
      <c r="U26" s="30"/>
      <c r="V26" s="30"/>
      <c r="W26" s="31"/>
      <c r="X26" s="30">
        <v>242510</v>
      </c>
      <c r="Y26" s="30"/>
      <c r="Z26" s="30"/>
      <c r="AA26" s="25"/>
      <c r="AB26" s="26"/>
      <c r="AC26" s="27">
        <v>617500</v>
      </c>
      <c r="AD26" s="28"/>
      <c r="AE26" s="23"/>
      <c r="AF26" s="23"/>
      <c r="AG26" s="22"/>
      <c r="AH26" s="23">
        <v>614500</v>
      </c>
      <c r="AI26" s="19">
        <v>613000</v>
      </c>
    </row>
    <row r="27" spans="1:35" ht="13.65" customHeight="1" x14ac:dyDescent="0.2">
      <c r="A27" s="38" t="s">
        <v>46</v>
      </c>
      <c r="B27" s="39"/>
      <c r="C27" s="39"/>
      <c r="D27" s="39"/>
      <c r="E27" s="39"/>
      <c r="F27" s="39"/>
      <c r="G27" s="39"/>
      <c r="H27" s="39"/>
      <c r="I27" s="39"/>
      <c r="J27" s="39"/>
      <c r="K27" s="39"/>
      <c r="L27" s="39"/>
      <c r="M27" s="39"/>
      <c r="N27" s="39"/>
      <c r="O27" s="39"/>
      <c r="P27" s="39"/>
      <c r="Q27" s="40"/>
      <c r="R27" s="29" t="s">
        <v>37</v>
      </c>
      <c r="S27" s="30"/>
      <c r="T27" s="30"/>
      <c r="U27" s="30"/>
      <c r="V27" s="30"/>
      <c r="W27" s="31"/>
      <c r="X27" s="30">
        <v>242520</v>
      </c>
      <c r="Y27" s="30"/>
      <c r="Z27" s="30"/>
      <c r="AA27" s="25"/>
      <c r="AB27" s="26"/>
      <c r="AC27" s="27">
        <v>160000</v>
      </c>
      <c r="AD27" s="28"/>
      <c r="AE27" s="27"/>
      <c r="AF27" s="28"/>
      <c r="AG27" s="27">
        <v>160000</v>
      </c>
      <c r="AH27" s="28"/>
      <c r="AI27" s="5">
        <v>160000</v>
      </c>
    </row>
    <row r="28" spans="1:35" ht="20.7" customHeight="1" x14ac:dyDescent="0.2"/>
  </sheetData>
  <mergeCells count="80">
    <mergeCell ref="A1:I1"/>
    <mergeCell ref="J1:T1"/>
    <mergeCell ref="AC1:AI1"/>
    <mergeCell ref="A3:AI3"/>
    <mergeCell ref="A12:D12"/>
    <mergeCell ref="E12:AI12"/>
    <mergeCell ref="A11:D11"/>
    <mergeCell ref="E11:AI11"/>
    <mergeCell ref="A5:C5"/>
    <mergeCell ref="D5:AG5"/>
    <mergeCell ref="AH5:AI5"/>
    <mergeCell ref="A6:C6"/>
    <mergeCell ref="AH4:AI4"/>
    <mergeCell ref="A2:AI2"/>
    <mergeCell ref="E4:AD4"/>
    <mergeCell ref="A7:C7"/>
    <mergeCell ref="A19:Z19"/>
    <mergeCell ref="AC19:AI19"/>
    <mergeCell ref="R20:Z20"/>
    <mergeCell ref="AC20:AF20"/>
    <mergeCell ref="AC14:AE14"/>
    <mergeCell ref="AF14:AH14"/>
    <mergeCell ref="A14:A15"/>
    <mergeCell ref="B14:L15"/>
    <mergeCell ref="AC16:AE16"/>
    <mergeCell ref="Z14:Z15"/>
    <mergeCell ref="M14:Y15"/>
    <mergeCell ref="M16:Y16"/>
    <mergeCell ref="AC15:AE15"/>
    <mergeCell ref="AF15:AH15"/>
    <mergeCell ref="A27:Q27"/>
    <mergeCell ref="R27:W27"/>
    <mergeCell ref="X27:Z27"/>
    <mergeCell ref="AG27:AH27"/>
    <mergeCell ref="D6:AG6"/>
    <mergeCell ref="AH6:AI6"/>
    <mergeCell ref="R21:W21"/>
    <mergeCell ref="X21:Z21"/>
    <mergeCell ref="AC21:AF21"/>
    <mergeCell ref="AG21:AH21"/>
    <mergeCell ref="B16:L16"/>
    <mergeCell ref="AF16:AH16"/>
    <mergeCell ref="B17:L17"/>
    <mergeCell ref="AC17:AE17"/>
    <mergeCell ref="AF17:AH17"/>
    <mergeCell ref="M17:Y17"/>
    <mergeCell ref="AG24:AH24"/>
    <mergeCell ref="A23:Q23"/>
    <mergeCell ref="R23:W23"/>
    <mergeCell ref="X23:Z23"/>
    <mergeCell ref="AC23:AF23"/>
    <mergeCell ref="D7:AG7"/>
    <mergeCell ref="AH7:AI7"/>
    <mergeCell ref="A9:D9"/>
    <mergeCell ref="E9:AI9"/>
    <mergeCell ref="A10:D10"/>
    <mergeCell ref="E10:AI10"/>
    <mergeCell ref="AC27:AD27"/>
    <mergeCell ref="AE27:AF27"/>
    <mergeCell ref="AG20:AH20"/>
    <mergeCell ref="A20:Q21"/>
    <mergeCell ref="A22:Q22"/>
    <mergeCell ref="R22:W22"/>
    <mergeCell ref="X22:Z22"/>
    <mergeCell ref="AC22:AF22"/>
    <mergeCell ref="AG22:AH22"/>
    <mergeCell ref="AG23:AH23"/>
    <mergeCell ref="A24:Q24"/>
    <mergeCell ref="R24:W24"/>
    <mergeCell ref="X24:Z24"/>
    <mergeCell ref="AC24:AF24"/>
    <mergeCell ref="A25:Q25"/>
    <mergeCell ref="A26:Q26"/>
    <mergeCell ref="AE25:AF25"/>
    <mergeCell ref="AG25:AH25"/>
    <mergeCell ref="R26:W26"/>
    <mergeCell ref="X26:Z26"/>
    <mergeCell ref="R25:W25"/>
    <mergeCell ref="AC25:AD25"/>
    <mergeCell ref="AC26:AD26"/>
  </mergeCells>
  <printOptions horizontalCentered="1"/>
  <pageMargins left="0.78740157480314965" right="0.78740157480314965" top="0.59055118110236227" bottom="0.59055118110236227"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Victor Martinenco</cp:lastModifiedBy>
  <cp:lastPrinted>2016-11-30T07:14:22Z</cp:lastPrinted>
  <dcterms:created xsi:type="dcterms:W3CDTF">2009-06-17T07:33:19Z</dcterms:created>
  <dcterms:modified xsi:type="dcterms:W3CDTF">2017-11-22T13:26:22Z</dcterms:modified>
</cp:coreProperties>
</file>